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高职" sheetId="5" r:id="rId1"/>
    <sheet name="技师" sheetId="6" r:id="rId2"/>
  </sheets>
  <definedNames>
    <definedName name="_xlnm.Print_Titles" localSheetId="0">高职!$3:$4</definedName>
    <definedName name="_xlnm.Print_Titles" localSheetId="1">技师!$3:$4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<sst xmlns="http://schemas.openxmlformats.org/spreadsheetml/2006/main" count="717" uniqueCount="221">
  <si>
    <t xml:space="preserve"> 2025-2026-第一学期兰州职业技术学院  人工智能学院  教研室教材征订单（25 级）</t>
  </si>
  <si>
    <t>序号</t>
  </si>
  <si>
    <t>使用年级、班级</t>
  </si>
  <si>
    <t>课程名称</t>
  </si>
  <si>
    <t>教材名称</t>
  </si>
  <si>
    <t>作者</t>
  </si>
  <si>
    <t>定价</t>
  </si>
  <si>
    <t>书号</t>
  </si>
  <si>
    <t>出版社</t>
  </si>
  <si>
    <t>教材性质</t>
  </si>
  <si>
    <t>数量</t>
  </si>
  <si>
    <t>备注</t>
  </si>
  <si>
    <t>学生</t>
  </si>
  <si>
    <t>教师</t>
  </si>
  <si>
    <t>合计</t>
  </si>
  <si>
    <t>25级大专班级</t>
  </si>
  <si>
    <t>中华传统文化导论</t>
  </si>
  <si>
    <t>《中华优秀传统文化十六讲》</t>
  </si>
  <si>
    <t>白彩霞等</t>
  </si>
  <si>
    <t>ISBN978-7-300-31003-9</t>
  </si>
  <si>
    <t>中国人民大学出版社</t>
  </si>
  <si>
    <t>近三年出版的精品教材</t>
  </si>
  <si>
    <t>《中华优秀传统文化实践活动设计与策划》</t>
  </si>
  <si>
    <t>ISBN978-7-300-32127-1</t>
  </si>
  <si>
    <t>大学语文</t>
  </si>
  <si>
    <t>大学语文（第9版）</t>
  </si>
  <si>
    <t>徐中玉、齐森华</t>
  </si>
  <si>
    <t xml:space="preserve"> ISBN 978-7-5675-7752-7</t>
  </si>
  <si>
    <t>华东师范大学出版社</t>
  </si>
  <si>
    <t>“十二五”国家级规划教材</t>
  </si>
  <si>
    <t>演讲与口才</t>
  </si>
  <si>
    <t>普通话水平测试教程</t>
  </si>
  <si>
    <t>于靓、刘莹、曾文君</t>
  </si>
  <si>
    <t>ISBN978-7-5684-2005-1</t>
  </si>
  <si>
    <t>江苏大学出版社</t>
  </si>
  <si>
    <t>高等数学</t>
  </si>
  <si>
    <t>高等应用数学与实践</t>
  </si>
  <si>
    <t>周再禹</t>
  </si>
  <si>
    <t>ISBN9787302665182</t>
  </si>
  <si>
    <t>清华大学出版社</t>
  </si>
  <si>
    <t>心理健康教育</t>
  </si>
  <si>
    <t>高职大学生心理健康教育项目化教程</t>
  </si>
  <si>
    <t>常小全</t>
  </si>
  <si>
    <t>ISBN978-7-5693-4011-2</t>
  </si>
  <si>
    <t>西安交通大学出版社</t>
  </si>
  <si>
    <t>劳动教育</t>
  </si>
  <si>
    <t>新时代大学生劳动教育教程</t>
  </si>
  <si>
    <t>张家荣</t>
  </si>
  <si>
    <t>ISBN978-7-5693-4019-8</t>
  </si>
  <si>
    <t>军事理论课</t>
  </si>
  <si>
    <t>普通高等学校军事课教程</t>
  </si>
  <si>
    <t>鲁雷</t>
  </si>
  <si>
    <t>ISBN978-7-5606-5404-1</t>
  </si>
  <si>
    <t>西安电子科技大学出版社</t>
  </si>
  <si>
    <t>体育与健康</t>
  </si>
  <si>
    <t>高职体育与健康</t>
  </si>
  <si>
    <t xml:space="preserve">陈栋 </t>
  </si>
  <si>
    <t>48.8元</t>
  </si>
  <si>
    <t>9787040623970</t>
  </si>
  <si>
    <t>高等教育出版社</t>
  </si>
  <si>
    <t>思想道德与法治</t>
  </si>
  <si>
    <t>《思想道德与法治》（2023年版）</t>
  </si>
  <si>
    <t>《思想道德与法治（2023年版）》编写组</t>
  </si>
  <si>
    <t>ISBN 978-7-04-059902-2</t>
  </si>
  <si>
    <t>马克思主义理论研究建设工程教材高等教育教科书</t>
  </si>
  <si>
    <t>2023版教材</t>
  </si>
  <si>
    <t>2025级大专班级</t>
  </si>
  <si>
    <t>形势与政策</t>
  </si>
  <si>
    <t>大学生时事教育</t>
  </si>
  <si>
    <t>刘怀平、赵文崛</t>
  </si>
  <si>
    <t>ISBN 978—7—5684—1802—7</t>
  </si>
  <si>
    <t>适用性</t>
  </si>
  <si>
    <t>25物联网1班</t>
  </si>
  <si>
    <t>AIoT技术概述</t>
  </si>
  <si>
    <t>大话物联网（第2版）</t>
  </si>
  <si>
    <t>郎为民</t>
  </si>
  <si>
    <t>9787115530653</t>
  </si>
  <si>
    <t>人民邮电出版社</t>
  </si>
  <si>
    <t>省部级优秀教材</t>
  </si>
  <si>
    <t>25物联网2班</t>
  </si>
  <si>
    <t>人工智能导论（第二版）</t>
  </si>
  <si>
    <t>杨 晔</t>
  </si>
  <si>
    <t>978-7-5685-4627-0</t>
  </si>
  <si>
    <t>大连理工大学出版社</t>
  </si>
  <si>
    <t>近三年出版教材</t>
  </si>
  <si>
    <t>25人工智能1班</t>
  </si>
  <si>
    <t>25人工智能2班</t>
  </si>
  <si>
    <t>25人工智能3班</t>
  </si>
  <si>
    <t>25德昌泰班</t>
  </si>
  <si>
    <t>C#面向对象程序设计</t>
  </si>
  <si>
    <t>《C#程序设计基础入门教程（第2版）》</t>
  </si>
  <si>
    <t>黑马程序员</t>
  </si>
  <si>
    <t>9787115543509</t>
  </si>
  <si>
    <t>25大数据1班</t>
  </si>
  <si>
    <t>Linux基础（麒麟）</t>
  </si>
  <si>
    <t xml:space="preserve">麒麟操作系统项目化教程 </t>
  </si>
  <si>
    <t xml:space="preserve">左晓英 刑丽 </t>
  </si>
  <si>
    <t>9787121461989</t>
  </si>
  <si>
    <t>电子工业出版社</t>
  </si>
  <si>
    <t>25大数据2班</t>
  </si>
  <si>
    <t>SQL  Sever数据库设计</t>
  </si>
  <si>
    <t>SQL Server数据库技术及应用（第三版）（2012版）</t>
  </si>
  <si>
    <t>黄崇本</t>
  </si>
  <si>
    <t>9787568537193</t>
  </si>
  <si>
    <t>25鲲鹏班</t>
  </si>
  <si>
    <t>WEB前端技术</t>
  </si>
  <si>
    <t>HTML5+CSS3网站设计基础教程（第3版）</t>
  </si>
  <si>
    <t>ISBN：9787115614063</t>
  </si>
  <si>
    <t>25应用1班</t>
  </si>
  <si>
    <t>25应用2班</t>
  </si>
  <si>
    <t>25应用3班</t>
  </si>
  <si>
    <t>25应用4班</t>
  </si>
  <si>
    <t>25应用5班</t>
  </si>
  <si>
    <t>25应用6班</t>
  </si>
  <si>
    <t>25应用7班</t>
  </si>
  <si>
    <t xml:space="preserve"> </t>
  </si>
  <si>
    <t>25应用8班</t>
  </si>
  <si>
    <t>程序设计基础</t>
  </si>
  <si>
    <t>Python程序设计基础</t>
  </si>
  <si>
    <t>尚云 雷虹 葛世强 李杜</t>
  </si>
  <si>
    <t>978-7-900974-45-7</t>
  </si>
  <si>
    <t>石油工业出版社</t>
  </si>
  <si>
    <t>25网络班</t>
  </si>
  <si>
    <t>Python语言程序设计基础(第3版)</t>
  </si>
  <si>
    <t>嵩天 黄天羽 杨雅婷 著</t>
  </si>
  <si>
    <t>978-7-04-062294-2</t>
  </si>
  <si>
    <t>25信息安全1班</t>
  </si>
  <si>
    <t>25信息安全2班</t>
  </si>
  <si>
    <t>电子技术基础</t>
  </si>
  <si>
    <t>电子技术基础（第四版）（双色）</t>
  </si>
  <si>
    <t>于宝明
张 园</t>
  </si>
  <si>
    <t>978-7-5685-3338-6</t>
  </si>
  <si>
    <t>计算机网络基础</t>
  </si>
  <si>
    <t>计算机网络技术基础（微课版）</t>
  </si>
  <si>
    <t>杨云 , 胡海波</t>
  </si>
  <si>
    <t>978-7-115-56644-7</t>
  </si>
  <si>
    <t>高职高专教材</t>
  </si>
  <si>
    <t>计算机网络技术项目化教程（第四版）双色</t>
  </si>
  <si>
    <t>周鸿旋、李剑勇</t>
  </si>
  <si>
    <t>978-7-5685-3679-0</t>
  </si>
  <si>
    <t>平面设计与开发</t>
  </si>
  <si>
    <t>《Photoshop 2024从入门到精通》</t>
  </si>
  <si>
    <t>敬伟</t>
  </si>
  <si>
    <t>ISBN：9787302654018</t>
  </si>
  <si>
    <t>清华大学出版社有限公司</t>
  </si>
  <si>
    <t>平面设计与制作</t>
  </si>
  <si>
    <t>生成式人工智能应用</t>
  </si>
  <si>
    <t>生成式人工智能</t>
  </si>
  <si>
    <t>包之明，史红玉</t>
  </si>
  <si>
    <t>9787121501616</t>
  </si>
  <si>
    <t>人工智能：AIGC基础与应用</t>
  </si>
  <si>
    <t>王忠元</t>
  </si>
  <si>
    <t>9787300333786</t>
  </si>
  <si>
    <t>数据库原理</t>
  </si>
  <si>
    <t>SQL Server数据库教程（第三版）（SQL Server2012）</t>
  </si>
  <si>
    <t>赵明渊</t>
  </si>
  <si>
    <t>信息安全导论与法律法规</t>
  </si>
  <si>
    <t>《信息安全标准与法律规范》</t>
  </si>
  <si>
    <t>主编：陈忠文，副主编：蔡拔平</t>
  </si>
  <si>
    <t>ISBN：9787307237193</t>
  </si>
  <si>
    <t>武汉大学出版社</t>
  </si>
  <si>
    <t>十四五规划教材</t>
  </si>
  <si>
    <t>信息技术概要</t>
  </si>
  <si>
    <t>思科网络技术学院教程：IT基础（第7版）</t>
  </si>
  <si>
    <t>艾伦·约翰逊（Allan Johnson）等</t>
  </si>
  <si>
    <t>ISBN：978-7-115-59667-3</t>
  </si>
  <si>
    <t xml:space="preserve"> 数量总计（学生、教师、合计）</t>
  </si>
  <si>
    <t>备注：教材性质指“职业教育国家规划教材、职业教育省级规划教材、国家及省级获奖优秀教材、近三年出版的精品教材”。</t>
  </si>
  <si>
    <r>
      <rPr>
        <sz val="10"/>
        <rFont val="宋体"/>
        <charset val="134"/>
      </rPr>
      <t xml:space="preserve">  统计人(签字)：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教研室主任</t>
    </r>
    <r>
      <rPr>
        <sz val="10"/>
        <rFont val="宋体"/>
        <charset val="134"/>
      </rPr>
      <t>(</t>
    </r>
    <r>
      <rPr>
        <sz val="10"/>
        <rFont val="宋体"/>
        <charset val="134"/>
      </rPr>
      <t>签字</t>
    </r>
    <r>
      <rPr>
        <sz val="10"/>
        <rFont val="宋体"/>
        <charset val="134"/>
      </rPr>
      <t>)</t>
    </r>
    <r>
      <rPr>
        <sz val="10"/>
        <rFont val="宋体"/>
        <charset val="134"/>
      </rPr>
      <t>：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二级学院</t>
    </r>
    <r>
      <rPr>
        <sz val="10"/>
        <rFont val="宋体"/>
        <charset val="134"/>
      </rPr>
      <t>教学</t>
    </r>
    <r>
      <rPr>
        <sz val="10"/>
        <rFont val="宋体"/>
        <charset val="134"/>
      </rPr>
      <t>院长（</t>
    </r>
    <r>
      <rPr>
        <sz val="10"/>
        <rFont val="宋体"/>
        <charset val="134"/>
      </rPr>
      <t>主任）</t>
    </r>
    <r>
      <rPr>
        <sz val="10"/>
        <rFont val="宋体"/>
        <charset val="134"/>
      </rPr>
      <t>(</t>
    </r>
    <r>
      <rPr>
        <sz val="10"/>
        <rFont val="宋体"/>
        <charset val="134"/>
      </rPr>
      <t>签字</t>
    </r>
    <r>
      <rPr>
        <sz val="10"/>
        <rFont val="宋体"/>
        <charset val="134"/>
      </rPr>
      <t>)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盖章：</t>
    </r>
    <r>
      <rPr>
        <sz val="10"/>
        <rFont val="宋体"/>
        <charset val="134"/>
      </rPr>
      <t xml:space="preserve">              统计时间：</t>
    </r>
  </si>
  <si>
    <t xml:space="preserve"> 2025-2026-第一学期甘肃工商技师学院  人工智能学院   教研室教材征订单（25级）</t>
  </si>
  <si>
    <t>2025级技师学院班级</t>
  </si>
  <si>
    <t>体育与健康（第2版）</t>
  </si>
  <si>
    <t>梁道松</t>
  </si>
  <si>
    <t>9787516732397</t>
  </si>
  <si>
    <t>中国劳动社会保障出版社</t>
  </si>
  <si>
    <t>普通教材</t>
  </si>
  <si>
    <t>语文-1</t>
  </si>
  <si>
    <t>语文 基础模块（上册）</t>
  </si>
  <si>
    <t>李晋霞、何忠</t>
  </si>
  <si>
    <t>ISBN 978-7-04-060915-8</t>
  </si>
  <si>
    <t>国家教材</t>
  </si>
  <si>
    <t>2025级技师班</t>
  </si>
  <si>
    <t>语文 基础模块（上册）学生学习用书</t>
  </si>
  <si>
    <t>倪文锦、王立军</t>
  </si>
  <si>
    <t>ISBN 978-7-5187-1805-4</t>
  </si>
  <si>
    <t>数学-1</t>
  </si>
  <si>
    <t>数学第七版上册</t>
  </si>
  <si>
    <t>20</t>
  </si>
  <si>
    <t>ISBN:978-7-5167-4554-0</t>
  </si>
  <si>
    <t>全国中等技工院校公共课教材</t>
  </si>
  <si>
    <t>数学习题册（第七版上册）</t>
  </si>
  <si>
    <t>10</t>
  </si>
  <si>
    <t>ISBN:978-7-5167-4490-1</t>
  </si>
  <si>
    <t>中国历史—1</t>
  </si>
  <si>
    <t>历史 基础模块 中国历史</t>
  </si>
  <si>
    <t>教育部组织编写</t>
  </si>
  <si>
    <t>ISBN 978-7-04-060912-7</t>
  </si>
  <si>
    <t>历史 基础模块 中国历史 学生学习指导与练习</t>
  </si>
  <si>
    <t>何思源</t>
  </si>
  <si>
    <t>ISBN号：978-7-5167-6420-6</t>
  </si>
  <si>
    <t>电子技术基础（第六版）</t>
  </si>
  <si>
    <t>郭赞</t>
  </si>
  <si>
    <t>49元</t>
  </si>
  <si>
    <t>9787516748107</t>
  </si>
  <si>
    <t>中国人力资源和社会保障出版集团有限公司</t>
  </si>
  <si>
    <t>技工教育规划教材</t>
  </si>
  <si>
    <t>中国特色社会主义</t>
  </si>
  <si>
    <t>思想政治 中国特色社会主义</t>
  </si>
  <si>
    <t>陶文昭 沈成飞</t>
  </si>
  <si>
    <t>(2023)第130958号</t>
  </si>
  <si>
    <t>中等职业学校教科书</t>
  </si>
  <si>
    <t>中国特色社会主义  配套练习册</t>
  </si>
  <si>
    <t>(2023)第100392号</t>
  </si>
  <si>
    <t>思想政治</t>
  </si>
  <si>
    <t>习近平新时代中国特色社会主义思想学生读本</t>
  </si>
  <si>
    <t>ISBN:9787010235318</t>
  </si>
  <si>
    <t>开学第一课</t>
  </si>
  <si>
    <t>从技工院校走出的劳模工匠</t>
  </si>
  <si>
    <t>李珂</t>
  </si>
  <si>
    <t>ISBN号：978-7-5167-7033-7</t>
  </si>
  <si>
    <t xml:space="preserve">                       数量总计（学生、教师、合计）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</si>
</sst>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);[Red]\(#,##0.00\)"/>
    <numFmt numFmtId="178" formatCode="0_ "/>
  </numFmts>
  <fonts count="42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b/>
      <sz val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6" borderId="21" applyNumberFormat="0" applyAlignment="0" applyProtection="0">
      <alignment vertical="center"/>
    </xf>
    <xf numFmtId="0" fontId="30" fillId="6" borderId="20" applyNumberFormat="0" applyAlignment="0" applyProtection="0">
      <alignment vertical="center"/>
    </xf>
    <xf numFmtId="0" fontId="31" fillId="7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0" borderId="0" applyFont="0" applyAlignment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77" fontId="11" fillId="0" borderId="5" xfId="0" applyNumberFormat="1" applyFont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77" fontId="10" fillId="0" borderId="13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77" fontId="10" fillId="0" borderId="15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8" fontId="11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8" fillId="0" borderId="7" xfId="5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1" xfId="0" applyFont="1" applyBorder="1" applyAlignment="1" quotePrefix="1">
      <alignment horizontal="center" vertical="center" wrapText="1"/>
    </xf>
    <xf numFmtId="0" fontId="10" fillId="0" borderId="4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3"/>
  <sheetViews>
    <sheetView workbookViewId="0">
      <selection activeCell="A13" sqref="$A13:$XFD13"/>
    </sheetView>
  </sheetViews>
  <sheetFormatPr defaultColWidth="8.875" defaultRowHeight="13.5"/>
  <cols>
    <col min="1" max="1" width="4.375" customWidth="1"/>
    <col min="2" max="2" width="12.25" customWidth="1"/>
    <col min="3" max="3" width="13" style="2" customWidth="1"/>
    <col min="4" max="4" width="15.25" customWidth="1"/>
    <col min="6" max="6" width="6.125" customWidth="1"/>
    <col min="7" max="7" width="17.875" customWidth="1"/>
    <col min="8" max="8" width="10.75" customWidth="1"/>
    <col min="9" max="9" width="15.125" customWidth="1"/>
    <col min="10" max="11" width="7.25" customWidth="1"/>
    <col min="12" max="12" width="6.625" customWidth="1"/>
    <col min="13" max="13" width="6.5" customWidth="1"/>
  </cols>
  <sheetData>
    <row r="1" spans="1:1">
      <c r="A1" s="3"/>
    </row>
    <row r="2" ht="51" customHeight="1" spans="1:13">
      <c r="A2" s="4" t="s">
        <v>0</v>
      </c>
      <c r="B2" s="5"/>
      <c r="C2" s="6"/>
      <c r="D2" s="5"/>
      <c r="E2" s="6"/>
      <c r="F2" s="5"/>
      <c r="G2" s="6"/>
      <c r="H2" s="5"/>
      <c r="I2" s="5"/>
      <c r="J2" s="5"/>
      <c r="K2" s="5"/>
      <c r="L2" s="5"/>
      <c r="M2" s="5"/>
    </row>
    <row r="3" spans="1:13">
      <c r="A3" s="7" t="s">
        <v>1</v>
      </c>
      <c r="B3" s="8" t="s">
        <v>2</v>
      </c>
      <c r="C3" s="7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55" t="s">
        <v>10</v>
      </c>
      <c r="K3" s="55"/>
      <c r="L3" s="55"/>
      <c r="M3" s="56" t="s">
        <v>11</v>
      </c>
    </row>
    <row r="4" spans="1:13">
      <c r="A4" s="7"/>
      <c r="B4" s="8"/>
      <c r="C4" s="7"/>
      <c r="D4" s="9"/>
      <c r="E4" s="9"/>
      <c r="F4" s="9"/>
      <c r="G4" s="9"/>
      <c r="H4" s="9"/>
      <c r="I4" s="57"/>
      <c r="J4" s="55" t="s">
        <v>12</v>
      </c>
      <c r="K4" s="55" t="s">
        <v>13</v>
      </c>
      <c r="L4" s="55" t="s">
        <v>14</v>
      </c>
      <c r="M4" s="56"/>
    </row>
    <row r="5" s="43" customFormat="1" ht="39.95" customHeight="1" spans="1:13">
      <c r="A5" s="44">
        <v>1</v>
      </c>
      <c r="B5" s="11" t="s">
        <v>15</v>
      </c>
      <c r="C5" s="11" t="s">
        <v>16</v>
      </c>
      <c r="D5" s="11" t="s">
        <v>17</v>
      </c>
      <c r="E5" s="11" t="s">
        <v>18</v>
      </c>
      <c r="F5" s="11">
        <v>52</v>
      </c>
      <c r="G5" s="11" t="s">
        <v>19</v>
      </c>
      <c r="H5" s="11" t="s">
        <v>20</v>
      </c>
      <c r="I5" s="11" t="s">
        <v>21</v>
      </c>
      <c r="J5" s="11">
        <v>594</v>
      </c>
      <c r="K5" s="11"/>
      <c r="L5" s="11">
        <v>594</v>
      </c>
      <c r="M5" s="56"/>
    </row>
    <row r="6" s="43" customFormat="1" ht="39.95" customHeight="1" spans="1:13">
      <c r="A6" s="44">
        <v>2</v>
      </c>
      <c r="B6" s="11" t="s">
        <v>15</v>
      </c>
      <c r="C6" s="11" t="s">
        <v>16</v>
      </c>
      <c r="D6" s="11" t="s">
        <v>22</v>
      </c>
      <c r="E6" s="11" t="s">
        <v>18</v>
      </c>
      <c r="F6" s="11">
        <v>42</v>
      </c>
      <c r="G6" s="11" t="s">
        <v>23</v>
      </c>
      <c r="H6" s="11" t="s">
        <v>20</v>
      </c>
      <c r="I6" s="11" t="s">
        <v>21</v>
      </c>
      <c r="J6" s="11">
        <v>594</v>
      </c>
      <c r="K6" s="11"/>
      <c r="L6" s="11">
        <v>594</v>
      </c>
      <c r="M6" s="56"/>
    </row>
    <row r="7" s="43" customFormat="1" ht="39.95" customHeight="1" spans="1:13">
      <c r="A7" s="44">
        <v>3</v>
      </c>
      <c r="B7" s="11" t="s">
        <v>15</v>
      </c>
      <c r="C7" s="11" t="s">
        <v>24</v>
      </c>
      <c r="D7" s="11" t="s">
        <v>25</v>
      </c>
      <c r="E7" s="11" t="s">
        <v>26</v>
      </c>
      <c r="F7" s="11">
        <v>38</v>
      </c>
      <c r="G7" s="11" t="s">
        <v>27</v>
      </c>
      <c r="H7" s="11" t="s">
        <v>28</v>
      </c>
      <c r="I7" s="11" t="s">
        <v>29</v>
      </c>
      <c r="J7" s="11">
        <v>594</v>
      </c>
      <c r="K7" s="11"/>
      <c r="L7" s="11">
        <v>594</v>
      </c>
      <c r="M7" s="56"/>
    </row>
    <row r="8" s="43" customFormat="1" ht="39.95" customHeight="1" spans="1:13">
      <c r="A8" s="44">
        <v>4</v>
      </c>
      <c r="B8" s="11" t="s">
        <v>15</v>
      </c>
      <c r="C8" s="11" t="s">
        <v>30</v>
      </c>
      <c r="D8" s="11" t="s">
        <v>31</v>
      </c>
      <c r="E8" s="11" t="s">
        <v>32</v>
      </c>
      <c r="F8" s="11">
        <v>45</v>
      </c>
      <c r="G8" s="11" t="s">
        <v>33</v>
      </c>
      <c r="H8" s="11" t="s">
        <v>34</v>
      </c>
      <c r="I8" s="11" t="s">
        <v>21</v>
      </c>
      <c r="J8" s="11">
        <v>594</v>
      </c>
      <c r="K8" s="11"/>
      <c r="L8" s="11">
        <v>594</v>
      </c>
      <c r="M8" s="56"/>
    </row>
    <row r="9" s="43" customFormat="1" ht="39.95" customHeight="1" spans="1:13">
      <c r="A9" s="44">
        <v>5</v>
      </c>
      <c r="B9" s="11" t="s">
        <v>15</v>
      </c>
      <c r="C9" s="11" t="s">
        <v>35</v>
      </c>
      <c r="D9" s="11" t="s">
        <v>36</v>
      </c>
      <c r="E9" s="11" t="s">
        <v>37</v>
      </c>
      <c r="F9" s="11">
        <v>58</v>
      </c>
      <c r="G9" s="11" t="s">
        <v>38</v>
      </c>
      <c r="H9" s="11" t="s">
        <v>39</v>
      </c>
      <c r="I9" s="11" t="s">
        <v>21</v>
      </c>
      <c r="J9" s="11">
        <v>594</v>
      </c>
      <c r="K9" s="11"/>
      <c r="L9" s="11">
        <v>594</v>
      </c>
      <c r="M9" s="56"/>
    </row>
    <row r="10" s="43" customFormat="1" ht="39.95" customHeight="1" spans="1:13">
      <c r="A10" s="44">
        <v>6</v>
      </c>
      <c r="B10" s="11" t="s">
        <v>15</v>
      </c>
      <c r="C10" s="10" t="s">
        <v>40</v>
      </c>
      <c r="D10" s="10" t="s">
        <v>41</v>
      </c>
      <c r="E10" s="10" t="s">
        <v>42</v>
      </c>
      <c r="F10" s="10">
        <v>39.8</v>
      </c>
      <c r="G10" s="10" t="s">
        <v>43</v>
      </c>
      <c r="H10" s="10" t="s">
        <v>44</v>
      </c>
      <c r="I10" s="11" t="s">
        <v>21</v>
      </c>
      <c r="J10" s="11">
        <v>594</v>
      </c>
      <c r="K10" s="58"/>
      <c r="L10" s="11">
        <v>594</v>
      </c>
      <c r="M10" s="56"/>
    </row>
    <row r="11" s="43" customFormat="1" ht="39.95" customHeight="1" spans="1:13">
      <c r="A11" s="44">
        <v>7</v>
      </c>
      <c r="B11" s="11" t="s">
        <v>15</v>
      </c>
      <c r="C11" s="10" t="s">
        <v>45</v>
      </c>
      <c r="D11" s="10" t="s">
        <v>46</v>
      </c>
      <c r="E11" s="10" t="s">
        <v>47</v>
      </c>
      <c r="F11" s="10">
        <v>39.2</v>
      </c>
      <c r="G11" s="10" t="s">
        <v>48</v>
      </c>
      <c r="H11" s="10" t="s">
        <v>44</v>
      </c>
      <c r="I11" s="11" t="s">
        <v>21</v>
      </c>
      <c r="J11" s="11">
        <v>594</v>
      </c>
      <c r="K11" s="58"/>
      <c r="L11" s="11">
        <v>594</v>
      </c>
      <c r="M11" s="56"/>
    </row>
    <row r="12" s="43" customFormat="1" ht="39.95" customHeight="1" spans="1:13">
      <c r="A12" s="45">
        <v>8</v>
      </c>
      <c r="B12" s="11" t="s">
        <v>15</v>
      </c>
      <c r="C12" s="46" t="s">
        <v>49</v>
      </c>
      <c r="D12" s="46" t="s">
        <v>50</v>
      </c>
      <c r="E12" s="46" t="s">
        <v>51</v>
      </c>
      <c r="F12" s="46">
        <v>49</v>
      </c>
      <c r="G12" s="46" t="s">
        <v>52</v>
      </c>
      <c r="H12" s="46" t="s">
        <v>53</v>
      </c>
      <c r="I12" s="59" t="s">
        <v>21</v>
      </c>
      <c r="J12" s="59">
        <v>594</v>
      </c>
      <c r="K12" s="60"/>
      <c r="L12" s="59">
        <v>594</v>
      </c>
      <c r="M12" s="61"/>
    </row>
    <row r="13" s="1" customFormat="1" ht="39.95" customHeight="1" spans="1:13">
      <c r="A13" s="44">
        <v>9</v>
      </c>
      <c r="B13" s="11" t="s">
        <v>15</v>
      </c>
      <c r="C13" s="10" t="s">
        <v>54</v>
      </c>
      <c r="D13" s="10" t="s">
        <v>55</v>
      </c>
      <c r="E13" s="10" t="s">
        <v>56</v>
      </c>
      <c r="F13" s="10" t="s">
        <v>57</v>
      </c>
      <c r="G13" s="90" t="s">
        <v>58</v>
      </c>
      <c r="H13" s="10" t="s">
        <v>59</v>
      </c>
      <c r="I13" s="10" t="s">
        <v>21</v>
      </c>
      <c r="J13" s="10">
        <v>594</v>
      </c>
      <c r="K13" s="58"/>
      <c r="L13" s="10">
        <v>594</v>
      </c>
      <c r="M13" s="58"/>
    </row>
    <row r="14" s="43" customFormat="1" ht="39.95" customHeight="1" spans="1:13">
      <c r="A14" s="47">
        <v>10</v>
      </c>
      <c r="B14" s="11" t="s">
        <v>15</v>
      </c>
      <c r="C14" s="48" t="s">
        <v>60</v>
      </c>
      <c r="D14" s="48" t="s">
        <v>61</v>
      </c>
      <c r="E14" s="48" t="s">
        <v>62</v>
      </c>
      <c r="F14" s="48">
        <v>18</v>
      </c>
      <c r="G14" s="48" t="s">
        <v>63</v>
      </c>
      <c r="H14" s="48" t="s">
        <v>59</v>
      </c>
      <c r="I14" s="48" t="s">
        <v>64</v>
      </c>
      <c r="J14" s="48">
        <v>594</v>
      </c>
      <c r="K14" s="48"/>
      <c r="L14" s="48">
        <v>594</v>
      </c>
      <c r="M14" s="48" t="s">
        <v>65</v>
      </c>
    </row>
    <row r="15" s="43" customFormat="1" ht="39.95" customHeight="1" spans="1:13">
      <c r="A15" s="44">
        <v>11</v>
      </c>
      <c r="B15" s="11" t="s">
        <v>66</v>
      </c>
      <c r="C15" s="11" t="s">
        <v>67</v>
      </c>
      <c r="D15" s="11" t="s">
        <v>68</v>
      </c>
      <c r="E15" s="11" t="s">
        <v>69</v>
      </c>
      <c r="F15" s="11">
        <v>38</v>
      </c>
      <c r="G15" s="11" t="s">
        <v>70</v>
      </c>
      <c r="H15" s="11" t="s">
        <v>34</v>
      </c>
      <c r="I15" s="11" t="s">
        <v>71</v>
      </c>
      <c r="J15" s="11">
        <v>594</v>
      </c>
      <c r="K15" s="11"/>
      <c r="L15" s="11">
        <v>594</v>
      </c>
      <c r="M15" s="11"/>
    </row>
    <row r="16" s="43" customFormat="1" ht="39.95" customHeight="1" spans="1:13">
      <c r="A16" s="44">
        <v>12</v>
      </c>
      <c r="B16" s="49" t="s">
        <v>72</v>
      </c>
      <c r="C16" s="19" t="s">
        <v>73</v>
      </c>
      <c r="D16" s="11" t="s">
        <v>74</v>
      </c>
      <c r="E16" s="19" t="s">
        <v>75</v>
      </c>
      <c r="F16" s="50">
        <v>89</v>
      </c>
      <c r="G16" s="51" t="s">
        <v>76</v>
      </c>
      <c r="H16" s="19" t="s">
        <v>77</v>
      </c>
      <c r="I16" s="49" t="s">
        <v>78</v>
      </c>
      <c r="J16" s="42">
        <v>27</v>
      </c>
      <c r="K16" s="42"/>
      <c r="L16" s="62">
        <f t="shared" ref="L16:L24" si="0">SUM(J16:K16)</f>
        <v>27</v>
      </c>
      <c r="M16" s="11"/>
    </row>
    <row r="17" s="43" customFormat="1" ht="39.95" customHeight="1" spans="1:13">
      <c r="A17" s="44">
        <v>13</v>
      </c>
      <c r="B17" s="49" t="s">
        <v>79</v>
      </c>
      <c r="C17" s="19" t="s">
        <v>73</v>
      </c>
      <c r="D17" s="11" t="s">
        <v>80</v>
      </c>
      <c r="E17" s="19" t="s">
        <v>81</v>
      </c>
      <c r="F17" s="50">
        <v>47.8</v>
      </c>
      <c r="G17" s="51" t="s">
        <v>82</v>
      </c>
      <c r="H17" s="19" t="s">
        <v>83</v>
      </c>
      <c r="I17" s="49" t="s">
        <v>84</v>
      </c>
      <c r="J17" s="42">
        <v>27</v>
      </c>
      <c r="K17" s="42"/>
      <c r="L17" s="62">
        <f t="shared" si="0"/>
        <v>27</v>
      </c>
      <c r="M17" s="62"/>
    </row>
    <row r="18" s="43" customFormat="1" ht="39.95" customHeight="1" spans="1:13">
      <c r="A18" s="44">
        <v>14</v>
      </c>
      <c r="B18" s="49" t="s">
        <v>85</v>
      </c>
      <c r="C18" s="19" t="s">
        <v>73</v>
      </c>
      <c r="D18" s="11" t="s">
        <v>74</v>
      </c>
      <c r="E18" s="19" t="s">
        <v>75</v>
      </c>
      <c r="F18" s="50">
        <v>89</v>
      </c>
      <c r="G18" s="51" t="s">
        <v>76</v>
      </c>
      <c r="H18" s="19" t="s">
        <v>77</v>
      </c>
      <c r="I18" s="49" t="s">
        <v>78</v>
      </c>
      <c r="J18" s="42">
        <v>27</v>
      </c>
      <c r="K18" s="63"/>
      <c r="L18" s="62">
        <f t="shared" si="0"/>
        <v>27</v>
      </c>
      <c r="M18" s="62"/>
    </row>
    <row r="19" s="43" customFormat="1" ht="39.95" customHeight="1" spans="1:13">
      <c r="A19" s="44">
        <v>15</v>
      </c>
      <c r="B19" s="49" t="s">
        <v>86</v>
      </c>
      <c r="C19" s="19" t="s">
        <v>73</v>
      </c>
      <c r="D19" s="11" t="s">
        <v>74</v>
      </c>
      <c r="E19" s="19" t="s">
        <v>75</v>
      </c>
      <c r="F19" s="50">
        <v>89</v>
      </c>
      <c r="G19" s="51" t="s">
        <v>76</v>
      </c>
      <c r="H19" s="19" t="s">
        <v>77</v>
      </c>
      <c r="I19" s="49" t="s">
        <v>78</v>
      </c>
      <c r="J19" s="42">
        <v>27</v>
      </c>
      <c r="K19" s="42"/>
      <c r="L19" s="62">
        <f t="shared" si="0"/>
        <v>27</v>
      </c>
      <c r="M19" s="64"/>
    </row>
    <row r="20" s="43" customFormat="1" ht="39.95" customHeight="1" spans="1:13">
      <c r="A20" s="44">
        <v>16</v>
      </c>
      <c r="B20" s="49" t="s">
        <v>87</v>
      </c>
      <c r="C20" s="19" t="s">
        <v>73</v>
      </c>
      <c r="D20" s="11" t="s">
        <v>74</v>
      </c>
      <c r="E20" s="19" t="s">
        <v>75</v>
      </c>
      <c r="F20" s="50">
        <v>89</v>
      </c>
      <c r="G20" s="51" t="s">
        <v>76</v>
      </c>
      <c r="H20" s="19" t="s">
        <v>77</v>
      </c>
      <c r="I20" s="49" t="s">
        <v>78</v>
      </c>
      <c r="J20" s="42">
        <v>27</v>
      </c>
      <c r="K20" s="42"/>
      <c r="L20" s="62">
        <f t="shared" si="0"/>
        <v>27</v>
      </c>
      <c r="M20" s="64"/>
    </row>
    <row r="21" s="43" customFormat="1" ht="39.95" customHeight="1" spans="1:13">
      <c r="A21" s="44">
        <v>17</v>
      </c>
      <c r="B21" s="49" t="s">
        <v>88</v>
      </c>
      <c r="C21" s="19" t="s">
        <v>89</v>
      </c>
      <c r="D21" s="19" t="s">
        <v>90</v>
      </c>
      <c r="E21" s="19" t="s">
        <v>91</v>
      </c>
      <c r="F21" s="50">
        <v>59.8</v>
      </c>
      <c r="G21" s="52" t="s">
        <v>92</v>
      </c>
      <c r="H21" s="19" t="s">
        <v>77</v>
      </c>
      <c r="I21" s="49" t="s">
        <v>84</v>
      </c>
      <c r="J21" s="42">
        <v>27</v>
      </c>
      <c r="K21" s="42"/>
      <c r="L21" s="62">
        <f t="shared" si="0"/>
        <v>27</v>
      </c>
      <c r="M21" s="64"/>
    </row>
    <row r="22" s="43" customFormat="1" ht="39.95" customHeight="1" spans="1:13">
      <c r="A22" s="44">
        <v>18</v>
      </c>
      <c r="B22" s="49" t="s">
        <v>93</v>
      </c>
      <c r="C22" s="19" t="s">
        <v>94</v>
      </c>
      <c r="D22" s="19" t="s">
        <v>95</v>
      </c>
      <c r="E22" s="19" t="s">
        <v>96</v>
      </c>
      <c r="F22" s="50">
        <v>36.2</v>
      </c>
      <c r="G22" s="52" t="s">
        <v>97</v>
      </c>
      <c r="H22" s="19" t="s">
        <v>98</v>
      </c>
      <c r="I22" s="49" t="s">
        <v>78</v>
      </c>
      <c r="J22" s="42">
        <v>27</v>
      </c>
      <c r="K22" s="42"/>
      <c r="L22" s="62">
        <f t="shared" si="0"/>
        <v>27</v>
      </c>
      <c r="M22" s="64"/>
    </row>
    <row r="23" s="43" customFormat="1" ht="39.95" customHeight="1" spans="1:13">
      <c r="A23" s="44">
        <v>19</v>
      </c>
      <c r="B23" s="49" t="s">
        <v>99</v>
      </c>
      <c r="C23" s="19" t="s">
        <v>94</v>
      </c>
      <c r="D23" s="19" t="s">
        <v>95</v>
      </c>
      <c r="E23" s="19" t="s">
        <v>96</v>
      </c>
      <c r="F23" s="50">
        <v>36.2</v>
      </c>
      <c r="G23" s="52" t="s">
        <v>97</v>
      </c>
      <c r="H23" s="19" t="s">
        <v>98</v>
      </c>
      <c r="I23" s="49" t="s">
        <v>78</v>
      </c>
      <c r="J23" s="42">
        <v>27</v>
      </c>
      <c r="K23" s="42"/>
      <c r="L23" s="62">
        <f t="shared" si="0"/>
        <v>27</v>
      </c>
      <c r="M23" s="64"/>
    </row>
    <row r="24" s="43" customFormat="1" ht="39.95" customHeight="1" spans="1:13">
      <c r="A24" s="44">
        <v>20</v>
      </c>
      <c r="B24" s="49" t="s">
        <v>88</v>
      </c>
      <c r="C24" s="19" t="s">
        <v>100</v>
      </c>
      <c r="D24" s="19" t="s">
        <v>101</v>
      </c>
      <c r="E24" s="19" t="s">
        <v>102</v>
      </c>
      <c r="F24" s="50">
        <v>55.8</v>
      </c>
      <c r="G24" s="53" t="s">
        <v>103</v>
      </c>
      <c r="H24" s="19" t="s">
        <v>83</v>
      </c>
      <c r="I24" s="49" t="s">
        <v>84</v>
      </c>
      <c r="J24" s="42">
        <v>27</v>
      </c>
      <c r="K24" s="42"/>
      <c r="L24" s="62">
        <f t="shared" si="0"/>
        <v>27</v>
      </c>
      <c r="M24" s="64"/>
    </row>
    <row r="25" s="43" customFormat="1" ht="39.95" customHeight="1" spans="1:13">
      <c r="A25" s="44">
        <v>21</v>
      </c>
      <c r="B25" s="49" t="s">
        <v>104</v>
      </c>
      <c r="C25" s="19" t="s">
        <v>105</v>
      </c>
      <c r="D25" s="19" t="s">
        <v>106</v>
      </c>
      <c r="E25" s="19" t="s">
        <v>91</v>
      </c>
      <c r="F25" s="50">
        <v>59.8</v>
      </c>
      <c r="G25" s="52" t="s">
        <v>107</v>
      </c>
      <c r="H25" s="19" t="s">
        <v>77</v>
      </c>
      <c r="I25" s="49" t="s">
        <v>84</v>
      </c>
      <c r="J25" s="42">
        <v>27</v>
      </c>
      <c r="K25" s="42"/>
      <c r="L25" s="62">
        <f t="shared" ref="L25:L88" si="1">SUM(J25:K25)</f>
        <v>27</v>
      </c>
      <c r="M25" s="64"/>
    </row>
    <row r="26" s="43" customFormat="1" ht="39.95" customHeight="1" spans="1:13">
      <c r="A26" s="44">
        <v>22</v>
      </c>
      <c r="B26" s="49" t="s">
        <v>88</v>
      </c>
      <c r="C26" s="19" t="s">
        <v>105</v>
      </c>
      <c r="D26" s="19" t="s">
        <v>106</v>
      </c>
      <c r="E26" s="19" t="s">
        <v>91</v>
      </c>
      <c r="F26" s="50">
        <v>59.8</v>
      </c>
      <c r="G26" s="52" t="s">
        <v>107</v>
      </c>
      <c r="H26" s="19" t="s">
        <v>77</v>
      </c>
      <c r="I26" s="49" t="s">
        <v>84</v>
      </c>
      <c r="J26" s="42">
        <v>27</v>
      </c>
      <c r="K26" s="63"/>
      <c r="L26" s="62">
        <f t="shared" si="1"/>
        <v>27</v>
      </c>
      <c r="M26" s="64"/>
    </row>
    <row r="27" s="43" customFormat="1" ht="39.95" customHeight="1" spans="1:13">
      <c r="A27" s="44">
        <v>23</v>
      </c>
      <c r="B27" s="49" t="s">
        <v>108</v>
      </c>
      <c r="C27" s="19" t="s">
        <v>105</v>
      </c>
      <c r="D27" s="19" t="s">
        <v>106</v>
      </c>
      <c r="E27" s="19" t="s">
        <v>91</v>
      </c>
      <c r="F27" s="50">
        <v>59.8</v>
      </c>
      <c r="G27" s="52" t="s">
        <v>107</v>
      </c>
      <c r="H27" s="19" t="s">
        <v>77</v>
      </c>
      <c r="I27" s="49" t="s">
        <v>84</v>
      </c>
      <c r="J27" s="42">
        <v>27</v>
      </c>
      <c r="K27" s="42"/>
      <c r="L27" s="62">
        <f t="shared" si="1"/>
        <v>27</v>
      </c>
      <c r="M27" s="64"/>
    </row>
    <row r="28" s="43" customFormat="1" ht="39.95" customHeight="1" spans="1:13">
      <c r="A28" s="44">
        <v>24</v>
      </c>
      <c r="B28" s="49" t="s">
        <v>109</v>
      </c>
      <c r="C28" s="19" t="s">
        <v>105</v>
      </c>
      <c r="D28" s="19" t="s">
        <v>106</v>
      </c>
      <c r="E28" s="19" t="s">
        <v>91</v>
      </c>
      <c r="F28" s="50">
        <v>59.8</v>
      </c>
      <c r="G28" s="52" t="s">
        <v>107</v>
      </c>
      <c r="H28" s="19" t="s">
        <v>77</v>
      </c>
      <c r="I28" s="49" t="s">
        <v>84</v>
      </c>
      <c r="J28" s="42">
        <v>27</v>
      </c>
      <c r="K28" s="42"/>
      <c r="L28" s="62">
        <f t="shared" si="1"/>
        <v>27</v>
      </c>
      <c r="M28" s="64"/>
    </row>
    <row r="29" s="43" customFormat="1" ht="39.95" customHeight="1" spans="1:13">
      <c r="A29" s="44">
        <v>25</v>
      </c>
      <c r="B29" s="49" t="s">
        <v>110</v>
      </c>
      <c r="C29" s="19" t="s">
        <v>105</v>
      </c>
      <c r="D29" s="19" t="s">
        <v>106</v>
      </c>
      <c r="E29" s="19" t="s">
        <v>91</v>
      </c>
      <c r="F29" s="50">
        <v>59.8</v>
      </c>
      <c r="G29" s="52" t="s">
        <v>107</v>
      </c>
      <c r="H29" s="19" t="s">
        <v>77</v>
      </c>
      <c r="I29" s="49" t="s">
        <v>84</v>
      </c>
      <c r="J29" s="42">
        <v>27</v>
      </c>
      <c r="K29" s="42"/>
      <c r="L29" s="62">
        <f t="shared" si="1"/>
        <v>27</v>
      </c>
      <c r="M29" s="64"/>
    </row>
    <row r="30" s="43" customFormat="1" ht="39.95" customHeight="1" spans="1:13">
      <c r="A30" s="44">
        <v>26</v>
      </c>
      <c r="B30" s="49" t="s">
        <v>111</v>
      </c>
      <c r="C30" s="19" t="s">
        <v>105</v>
      </c>
      <c r="D30" s="19" t="s">
        <v>106</v>
      </c>
      <c r="E30" s="19" t="s">
        <v>91</v>
      </c>
      <c r="F30" s="50">
        <v>59.8</v>
      </c>
      <c r="G30" s="52" t="s">
        <v>107</v>
      </c>
      <c r="H30" s="19" t="s">
        <v>77</v>
      </c>
      <c r="I30" s="49" t="s">
        <v>84</v>
      </c>
      <c r="J30" s="42">
        <v>27</v>
      </c>
      <c r="K30" s="42"/>
      <c r="L30" s="62">
        <f t="shared" si="1"/>
        <v>27</v>
      </c>
      <c r="M30" s="64"/>
    </row>
    <row r="31" s="43" customFormat="1" ht="39.95" customHeight="1" spans="1:13">
      <c r="A31" s="44">
        <v>27</v>
      </c>
      <c r="B31" s="54" t="s">
        <v>112</v>
      </c>
      <c r="C31" s="19" t="s">
        <v>105</v>
      </c>
      <c r="D31" s="19" t="s">
        <v>106</v>
      </c>
      <c r="E31" s="19" t="s">
        <v>91</v>
      </c>
      <c r="F31" s="50">
        <v>59.8</v>
      </c>
      <c r="G31" s="52" t="s">
        <v>107</v>
      </c>
      <c r="H31" s="19" t="s">
        <v>77</v>
      </c>
      <c r="I31" s="49" t="s">
        <v>84</v>
      </c>
      <c r="J31" s="42">
        <v>27</v>
      </c>
      <c r="K31" s="42"/>
      <c r="L31" s="62">
        <f t="shared" si="1"/>
        <v>27</v>
      </c>
      <c r="M31" s="64"/>
    </row>
    <row r="32" s="43" customFormat="1" ht="39.95" customHeight="1" spans="1:13">
      <c r="A32" s="44">
        <v>28</v>
      </c>
      <c r="B32" s="49" t="s">
        <v>113</v>
      </c>
      <c r="C32" s="19" t="s">
        <v>105</v>
      </c>
      <c r="D32" s="19" t="s">
        <v>106</v>
      </c>
      <c r="E32" s="19" t="s">
        <v>91</v>
      </c>
      <c r="F32" s="50">
        <v>59.8</v>
      </c>
      <c r="G32" s="52" t="s">
        <v>107</v>
      </c>
      <c r="H32" s="19" t="s">
        <v>77</v>
      </c>
      <c r="I32" s="49" t="s">
        <v>84</v>
      </c>
      <c r="J32" s="42">
        <v>27</v>
      </c>
      <c r="K32" s="42"/>
      <c r="L32" s="62">
        <f t="shared" si="1"/>
        <v>27</v>
      </c>
      <c r="M32" s="64"/>
    </row>
    <row r="33" s="43" customFormat="1" ht="39.95" customHeight="1" spans="1:13">
      <c r="A33" s="44">
        <v>29</v>
      </c>
      <c r="B33" s="49" t="s">
        <v>114</v>
      </c>
      <c r="C33" s="19" t="s">
        <v>105</v>
      </c>
      <c r="D33" s="19" t="s">
        <v>106</v>
      </c>
      <c r="E33" s="19" t="s">
        <v>91</v>
      </c>
      <c r="F33" s="50">
        <v>59.8</v>
      </c>
      <c r="G33" s="52" t="s">
        <v>107</v>
      </c>
      <c r="H33" s="19" t="s">
        <v>77</v>
      </c>
      <c r="I33" s="49" t="s">
        <v>84</v>
      </c>
      <c r="J33" s="42">
        <v>27</v>
      </c>
      <c r="K33" s="42"/>
      <c r="L33" s="62">
        <f t="shared" si="1"/>
        <v>27</v>
      </c>
      <c r="M33" s="64" t="s">
        <v>115</v>
      </c>
    </row>
    <row r="34" s="43" customFormat="1" ht="39.95" customHeight="1" spans="1:13">
      <c r="A34" s="44">
        <v>30</v>
      </c>
      <c r="B34" s="49" t="s">
        <v>116</v>
      </c>
      <c r="C34" s="19" t="s">
        <v>105</v>
      </c>
      <c r="D34" s="19" t="s">
        <v>106</v>
      </c>
      <c r="E34" s="19" t="s">
        <v>91</v>
      </c>
      <c r="F34" s="50">
        <v>59.8</v>
      </c>
      <c r="G34" s="52" t="s">
        <v>107</v>
      </c>
      <c r="H34" s="19" t="s">
        <v>77</v>
      </c>
      <c r="I34" s="49" t="s">
        <v>84</v>
      </c>
      <c r="J34" s="42">
        <v>27</v>
      </c>
      <c r="K34" s="42"/>
      <c r="L34" s="62">
        <f t="shared" si="1"/>
        <v>27</v>
      </c>
      <c r="M34" s="64"/>
    </row>
    <row r="35" s="43" customFormat="1" ht="39.95" customHeight="1" spans="1:13">
      <c r="A35" s="44">
        <v>31</v>
      </c>
      <c r="B35" s="49" t="s">
        <v>104</v>
      </c>
      <c r="C35" s="19" t="s">
        <v>117</v>
      </c>
      <c r="D35" s="19" t="s">
        <v>118</v>
      </c>
      <c r="E35" s="19" t="s">
        <v>119</v>
      </c>
      <c r="F35" s="50">
        <v>56</v>
      </c>
      <c r="G35" s="52" t="s">
        <v>120</v>
      </c>
      <c r="H35" s="19" t="s">
        <v>121</v>
      </c>
      <c r="I35" s="49" t="s">
        <v>84</v>
      </c>
      <c r="J35" s="42">
        <v>27</v>
      </c>
      <c r="K35" s="42"/>
      <c r="L35" s="62">
        <f t="shared" si="1"/>
        <v>27</v>
      </c>
      <c r="M35" s="64"/>
    </row>
    <row r="36" s="43" customFormat="1" ht="39.95" customHeight="1" spans="1:13">
      <c r="A36" s="44">
        <v>32</v>
      </c>
      <c r="B36" s="49" t="s">
        <v>122</v>
      </c>
      <c r="C36" s="19" t="s">
        <v>117</v>
      </c>
      <c r="D36" s="19" t="s">
        <v>118</v>
      </c>
      <c r="E36" s="19" t="s">
        <v>119</v>
      </c>
      <c r="F36" s="50">
        <v>56</v>
      </c>
      <c r="G36" s="52" t="s">
        <v>120</v>
      </c>
      <c r="H36" s="19" t="s">
        <v>121</v>
      </c>
      <c r="I36" s="49" t="s">
        <v>84</v>
      </c>
      <c r="J36" s="42">
        <v>27</v>
      </c>
      <c r="K36" s="42"/>
      <c r="L36" s="62">
        <f t="shared" si="1"/>
        <v>27</v>
      </c>
      <c r="M36" s="64"/>
    </row>
    <row r="37" s="43" customFormat="1" ht="39.95" customHeight="1" spans="1:13">
      <c r="A37" s="44">
        <v>33</v>
      </c>
      <c r="B37" s="49" t="s">
        <v>108</v>
      </c>
      <c r="C37" s="19" t="s">
        <v>117</v>
      </c>
      <c r="D37" s="19" t="s">
        <v>118</v>
      </c>
      <c r="E37" s="19" t="s">
        <v>119</v>
      </c>
      <c r="F37" s="50">
        <v>56</v>
      </c>
      <c r="G37" s="52" t="s">
        <v>120</v>
      </c>
      <c r="H37" s="19" t="s">
        <v>121</v>
      </c>
      <c r="I37" s="49" t="s">
        <v>84</v>
      </c>
      <c r="J37" s="42">
        <v>27</v>
      </c>
      <c r="K37" s="63"/>
      <c r="L37" s="62">
        <f t="shared" si="1"/>
        <v>27</v>
      </c>
      <c r="M37" s="64"/>
    </row>
    <row r="38" s="43" customFormat="1" ht="39.95" customHeight="1" spans="1:13">
      <c r="A38" s="44">
        <v>34</v>
      </c>
      <c r="B38" s="49" t="s">
        <v>109</v>
      </c>
      <c r="C38" s="19" t="s">
        <v>117</v>
      </c>
      <c r="D38" s="19" t="s">
        <v>118</v>
      </c>
      <c r="E38" s="19" t="s">
        <v>119</v>
      </c>
      <c r="F38" s="50">
        <v>56</v>
      </c>
      <c r="G38" s="52" t="s">
        <v>120</v>
      </c>
      <c r="H38" s="19" t="s">
        <v>121</v>
      </c>
      <c r="I38" s="49" t="s">
        <v>84</v>
      </c>
      <c r="J38" s="42">
        <v>27</v>
      </c>
      <c r="K38" s="42"/>
      <c r="L38" s="62">
        <f t="shared" si="1"/>
        <v>27</v>
      </c>
      <c r="M38" s="64"/>
    </row>
    <row r="39" s="43" customFormat="1" ht="39.95" customHeight="1" spans="1:13">
      <c r="A39" s="44">
        <v>35</v>
      </c>
      <c r="B39" s="49" t="s">
        <v>110</v>
      </c>
      <c r="C39" s="19" t="s">
        <v>117</v>
      </c>
      <c r="D39" s="19" t="s">
        <v>118</v>
      </c>
      <c r="E39" s="19" t="s">
        <v>119</v>
      </c>
      <c r="F39" s="50">
        <v>56</v>
      </c>
      <c r="G39" s="52" t="s">
        <v>120</v>
      </c>
      <c r="H39" s="19" t="s">
        <v>121</v>
      </c>
      <c r="I39" s="49" t="s">
        <v>84</v>
      </c>
      <c r="J39" s="42">
        <v>27</v>
      </c>
      <c r="K39" s="42"/>
      <c r="L39" s="62">
        <f t="shared" si="1"/>
        <v>27</v>
      </c>
      <c r="M39" s="64"/>
    </row>
    <row r="40" s="43" customFormat="1" ht="39.95" customHeight="1" spans="1:13">
      <c r="A40" s="44">
        <v>36</v>
      </c>
      <c r="B40" s="49" t="s">
        <v>111</v>
      </c>
      <c r="C40" s="19" t="s">
        <v>117</v>
      </c>
      <c r="D40" s="19" t="s">
        <v>118</v>
      </c>
      <c r="E40" s="19" t="s">
        <v>119</v>
      </c>
      <c r="F40" s="50">
        <v>56</v>
      </c>
      <c r="G40" s="52" t="s">
        <v>120</v>
      </c>
      <c r="H40" s="19" t="s">
        <v>121</v>
      </c>
      <c r="I40" s="49" t="s">
        <v>84</v>
      </c>
      <c r="J40" s="42">
        <v>27</v>
      </c>
      <c r="K40" s="42"/>
      <c r="L40" s="62">
        <f t="shared" si="1"/>
        <v>27</v>
      </c>
      <c r="M40" s="64"/>
    </row>
    <row r="41" s="43" customFormat="1" ht="39.95" customHeight="1" spans="1:13">
      <c r="A41" s="44">
        <v>37</v>
      </c>
      <c r="B41" s="49" t="s">
        <v>112</v>
      </c>
      <c r="C41" s="19" t="s">
        <v>117</v>
      </c>
      <c r="D41" s="19" t="s">
        <v>118</v>
      </c>
      <c r="E41" s="19" t="s">
        <v>119</v>
      </c>
      <c r="F41" s="50">
        <v>56</v>
      </c>
      <c r="G41" s="52" t="s">
        <v>120</v>
      </c>
      <c r="H41" s="19" t="s">
        <v>121</v>
      </c>
      <c r="I41" s="49" t="s">
        <v>84</v>
      </c>
      <c r="J41" s="42">
        <v>27</v>
      </c>
      <c r="K41" s="42"/>
      <c r="L41" s="62">
        <f t="shared" si="1"/>
        <v>27</v>
      </c>
      <c r="M41" s="64"/>
    </row>
    <row r="42" s="43" customFormat="1" ht="39.95" customHeight="1" spans="1:13">
      <c r="A42" s="44">
        <v>38</v>
      </c>
      <c r="B42" s="49" t="s">
        <v>113</v>
      </c>
      <c r="C42" s="19" t="s">
        <v>117</v>
      </c>
      <c r="D42" s="19" t="s">
        <v>118</v>
      </c>
      <c r="E42" s="19" t="s">
        <v>119</v>
      </c>
      <c r="F42" s="50">
        <v>56</v>
      </c>
      <c r="G42" s="52" t="s">
        <v>120</v>
      </c>
      <c r="H42" s="19" t="s">
        <v>121</v>
      </c>
      <c r="I42" s="49" t="s">
        <v>84</v>
      </c>
      <c r="J42" s="42">
        <v>27</v>
      </c>
      <c r="K42" s="42"/>
      <c r="L42" s="62">
        <f t="shared" si="1"/>
        <v>27</v>
      </c>
      <c r="M42" s="64"/>
    </row>
    <row r="43" s="43" customFormat="1" ht="39.95" customHeight="1" spans="1:13">
      <c r="A43" s="44">
        <v>39</v>
      </c>
      <c r="B43" s="49" t="s">
        <v>114</v>
      </c>
      <c r="C43" s="19" t="s">
        <v>117</v>
      </c>
      <c r="D43" s="19" t="s">
        <v>118</v>
      </c>
      <c r="E43" s="19" t="s">
        <v>119</v>
      </c>
      <c r="F43" s="50">
        <v>56</v>
      </c>
      <c r="G43" s="52" t="s">
        <v>120</v>
      </c>
      <c r="H43" s="19" t="s">
        <v>121</v>
      </c>
      <c r="I43" s="49" t="s">
        <v>84</v>
      </c>
      <c r="J43" s="42">
        <v>27</v>
      </c>
      <c r="K43" s="42"/>
      <c r="L43" s="62">
        <f t="shared" si="1"/>
        <v>27</v>
      </c>
      <c r="M43" s="64"/>
    </row>
    <row r="44" s="43" customFormat="1" ht="39.95" customHeight="1" spans="1:13">
      <c r="A44" s="44">
        <v>40</v>
      </c>
      <c r="B44" s="49" t="s">
        <v>116</v>
      </c>
      <c r="C44" s="19" t="s">
        <v>117</v>
      </c>
      <c r="D44" s="19" t="s">
        <v>118</v>
      </c>
      <c r="E44" s="19" t="s">
        <v>119</v>
      </c>
      <c r="F44" s="50">
        <v>56</v>
      </c>
      <c r="G44" s="52" t="s">
        <v>120</v>
      </c>
      <c r="H44" s="19" t="s">
        <v>121</v>
      </c>
      <c r="I44" s="49" t="s">
        <v>84</v>
      </c>
      <c r="J44" s="42">
        <v>27</v>
      </c>
      <c r="K44" s="42"/>
      <c r="L44" s="62">
        <f t="shared" si="1"/>
        <v>27</v>
      </c>
      <c r="M44" s="64" t="s">
        <v>115</v>
      </c>
    </row>
    <row r="45" s="43" customFormat="1" ht="39.95" customHeight="1" spans="1:13">
      <c r="A45" s="44">
        <v>41</v>
      </c>
      <c r="B45" s="49" t="s">
        <v>72</v>
      </c>
      <c r="C45" s="19" t="s">
        <v>117</v>
      </c>
      <c r="D45" s="19" t="s">
        <v>123</v>
      </c>
      <c r="E45" s="19" t="s">
        <v>124</v>
      </c>
      <c r="F45" s="50">
        <v>53</v>
      </c>
      <c r="G45" s="52" t="s">
        <v>125</v>
      </c>
      <c r="H45" s="19" t="s">
        <v>59</v>
      </c>
      <c r="I45" s="49" t="s">
        <v>84</v>
      </c>
      <c r="J45" s="42">
        <v>27</v>
      </c>
      <c r="K45" s="42">
        <v>1</v>
      </c>
      <c r="L45" s="62">
        <f t="shared" si="1"/>
        <v>28</v>
      </c>
      <c r="M45" s="64"/>
    </row>
    <row r="46" s="43" customFormat="1" ht="39.95" customHeight="1" spans="1:13">
      <c r="A46" s="44">
        <v>42</v>
      </c>
      <c r="B46" s="49" t="s">
        <v>79</v>
      </c>
      <c r="C46" s="19" t="s">
        <v>117</v>
      </c>
      <c r="D46" s="19" t="s">
        <v>123</v>
      </c>
      <c r="E46" s="19" t="s">
        <v>124</v>
      </c>
      <c r="F46" s="50">
        <v>53</v>
      </c>
      <c r="G46" s="52" t="s">
        <v>125</v>
      </c>
      <c r="H46" s="19" t="s">
        <v>59</v>
      </c>
      <c r="I46" s="49" t="s">
        <v>84</v>
      </c>
      <c r="J46" s="42">
        <v>27</v>
      </c>
      <c r="K46" s="42"/>
      <c r="L46" s="62">
        <f t="shared" si="1"/>
        <v>27</v>
      </c>
      <c r="M46" s="64"/>
    </row>
    <row r="47" s="43" customFormat="1" ht="39.95" customHeight="1" spans="1:13">
      <c r="A47" s="44">
        <v>43</v>
      </c>
      <c r="B47" s="49" t="s">
        <v>93</v>
      </c>
      <c r="C47" s="19" t="s">
        <v>117</v>
      </c>
      <c r="D47" s="19" t="s">
        <v>118</v>
      </c>
      <c r="E47" s="19" t="s">
        <v>119</v>
      </c>
      <c r="F47" s="50">
        <v>56</v>
      </c>
      <c r="G47" s="52" t="s">
        <v>120</v>
      </c>
      <c r="H47" s="19" t="s">
        <v>121</v>
      </c>
      <c r="I47" s="49" t="s">
        <v>84</v>
      </c>
      <c r="J47" s="42">
        <v>27</v>
      </c>
      <c r="K47" s="42"/>
      <c r="L47" s="62">
        <f t="shared" si="1"/>
        <v>27</v>
      </c>
      <c r="M47" s="64"/>
    </row>
    <row r="48" s="43" customFormat="1" ht="39.95" customHeight="1" spans="1:13">
      <c r="A48" s="44">
        <v>44</v>
      </c>
      <c r="B48" s="49" t="s">
        <v>99</v>
      </c>
      <c r="C48" s="19" t="s">
        <v>117</v>
      </c>
      <c r="D48" s="19" t="s">
        <v>118</v>
      </c>
      <c r="E48" s="19" t="s">
        <v>119</v>
      </c>
      <c r="F48" s="50">
        <v>56</v>
      </c>
      <c r="G48" s="52" t="s">
        <v>120</v>
      </c>
      <c r="H48" s="19" t="s">
        <v>121</v>
      </c>
      <c r="I48" s="49" t="s">
        <v>84</v>
      </c>
      <c r="J48" s="42">
        <v>27</v>
      </c>
      <c r="K48" s="63"/>
      <c r="L48" s="62">
        <f t="shared" si="1"/>
        <v>27</v>
      </c>
      <c r="M48" s="64"/>
    </row>
    <row r="49" s="43" customFormat="1" ht="39.95" customHeight="1" spans="1:13">
      <c r="A49" s="44">
        <v>45</v>
      </c>
      <c r="B49" s="49" t="s">
        <v>126</v>
      </c>
      <c r="C49" s="19" t="s">
        <v>117</v>
      </c>
      <c r="D49" s="19" t="s">
        <v>118</v>
      </c>
      <c r="E49" s="19" t="s">
        <v>119</v>
      </c>
      <c r="F49" s="50">
        <v>56</v>
      </c>
      <c r="G49" s="52" t="s">
        <v>120</v>
      </c>
      <c r="H49" s="19" t="s">
        <v>121</v>
      </c>
      <c r="I49" s="49" t="s">
        <v>84</v>
      </c>
      <c r="J49" s="42">
        <v>27</v>
      </c>
      <c r="K49" s="42"/>
      <c r="L49" s="62">
        <f t="shared" si="1"/>
        <v>27</v>
      </c>
      <c r="M49" s="64"/>
    </row>
    <row r="50" s="43" customFormat="1" ht="39.95" customHeight="1" spans="1:13">
      <c r="A50" s="44">
        <v>46</v>
      </c>
      <c r="B50" s="49" t="s">
        <v>127</v>
      </c>
      <c r="C50" s="19" t="s">
        <v>117</v>
      </c>
      <c r="D50" s="19" t="s">
        <v>118</v>
      </c>
      <c r="E50" s="19" t="s">
        <v>119</v>
      </c>
      <c r="F50" s="50">
        <v>56</v>
      </c>
      <c r="G50" s="52" t="s">
        <v>120</v>
      </c>
      <c r="H50" s="19" t="s">
        <v>121</v>
      </c>
      <c r="I50" s="49" t="s">
        <v>84</v>
      </c>
      <c r="J50" s="42">
        <v>27</v>
      </c>
      <c r="K50" s="42"/>
      <c r="L50" s="62">
        <f t="shared" si="1"/>
        <v>27</v>
      </c>
      <c r="M50" s="64"/>
    </row>
    <row r="51" s="43" customFormat="1" ht="39.95" customHeight="1" spans="1:13">
      <c r="A51" s="44">
        <v>47</v>
      </c>
      <c r="B51" s="49" t="s">
        <v>85</v>
      </c>
      <c r="C51" s="19" t="s">
        <v>117</v>
      </c>
      <c r="D51" s="19" t="s">
        <v>123</v>
      </c>
      <c r="E51" s="19" t="s">
        <v>124</v>
      </c>
      <c r="F51" s="50">
        <v>53</v>
      </c>
      <c r="G51" s="52" t="s">
        <v>125</v>
      </c>
      <c r="H51" s="19" t="s">
        <v>59</v>
      </c>
      <c r="I51" s="49" t="s">
        <v>84</v>
      </c>
      <c r="J51" s="42">
        <v>27</v>
      </c>
      <c r="K51" s="42"/>
      <c r="L51" s="62">
        <f t="shared" si="1"/>
        <v>27</v>
      </c>
      <c r="M51" s="64"/>
    </row>
    <row r="52" s="43" customFormat="1" ht="39.95" customHeight="1" spans="1:13">
      <c r="A52" s="44">
        <v>48</v>
      </c>
      <c r="B52" s="49" t="s">
        <v>86</v>
      </c>
      <c r="C52" s="19" t="s">
        <v>117</v>
      </c>
      <c r="D52" s="19" t="s">
        <v>123</v>
      </c>
      <c r="E52" s="19" t="s">
        <v>124</v>
      </c>
      <c r="F52" s="50">
        <v>53</v>
      </c>
      <c r="G52" s="52" t="s">
        <v>125</v>
      </c>
      <c r="H52" s="19" t="s">
        <v>59</v>
      </c>
      <c r="I52" s="49" t="s">
        <v>84</v>
      </c>
      <c r="J52" s="42">
        <v>27</v>
      </c>
      <c r="K52" s="42"/>
      <c r="L52" s="62">
        <f t="shared" si="1"/>
        <v>27</v>
      </c>
      <c r="M52" s="64"/>
    </row>
    <row r="53" s="43" customFormat="1" ht="39.95" customHeight="1" spans="1:13">
      <c r="A53" s="44">
        <v>49</v>
      </c>
      <c r="B53" s="49" t="s">
        <v>87</v>
      </c>
      <c r="C53" s="19" t="s">
        <v>117</v>
      </c>
      <c r="D53" s="19" t="s">
        <v>123</v>
      </c>
      <c r="E53" s="19" t="s">
        <v>124</v>
      </c>
      <c r="F53" s="50">
        <v>53</v>
      </c>
      <c r="G53" s="52" t="s">
        <v>125</v>
      </c>
      <c r="H53" s="19" t="s">
        <v>59</v>
      </c>
      <c r="I53" s="49" t="s">
        <v>84</v>
      </c>
      <c r="J53" s="42">
        <v>27</v>
      </c>
      <c r="K53" s="42"/>
      <c r="L53" s="62">
        <f t="shared" si="1"/>
        <v>27</v>
      </c>
      <c r="M53" s="64"/>
    </row>
    <row r="54" s="43" customFormat="1" ht="39.95" customHeight="1" spans="1:13">
      <c r="A54" s="44">
        <v>50</v>
      </c>
      <c r="B54" s="49" t="s">
        <v>72</v>
      </c>
      <c r="C54" s="19" t="s">
        <v>128</v>
      </c>
      <c r="D54" s="19" t="s">
        <v>129</v>
      </c>
      <c r="E54" s="19" t="s">
        <v>130</v>
      </c>
      <c r="F54" s="50">
        <v>51.8</v>
      </c>
      <c r="G54" s="52" t="s">
        <v>131</v>
      </c>
      <c r="H54" s="19" t="s">
        <v>83</v>
      </c>
      <c r="I54" s="49" t="s">
        <v>84</v>
      </c>
      <c r="J54" s="42">
        <v>27</v>
      </c>
      <c r="K54" s="42"/>
      <c r="L54" s="62">
        <f t="shared" si="1"/>
        <v>27</v>
      </c>
      <c r="M54" s="64"/>
    </row>
    <row r="55" s="43" customFormat="1" ht="39.95" customHeight="1" spans="1:13">
      <c r="A55" s="44">
        <v>51</v>
      </c>
      <c r="B55" s="49" t="s">
        <v>85</v>
      </c>
      <c r="C55" s="19" t="s">
        <v>128</v>
      </c>
      <c r="D55" s="19" t="s">
        <v>129</v>
      </c>
      <c r="E55" s="19" t="s">
        <v>130</v>
      </c>
      <c r="F55" s="50">
        <v>51.8</v>
      </c>
      <c r="G55" s="52" t="s">
        <v>131</v>
      </c>
      <c r="H55" s="19" t="s">
        <v>83</v>
      </c>
      <c r="I55" s="49" t="s">
        <v>84</v>
      </c>
      <c r="J55" s="42">
        <v>27</v>
      </c>
      <c r="K55" s="42"/>
      <c r="L55" s="62">
        <f t="shared" si="1"/>
        <v>27</v>
      </c>
      <c r="M55" s="64"/>
    </row>
    <row r="56" s="43" customFormat="1" ht="39.95" customHeight="1" spans="1:13">
      <c r="A56" s="44">
        <v>52</v>
      </c>
      <c r="B56" s="49" t="s">
        <v>86</v>
      </c>
      <c r="C56" s="19" t="s">
        <v>128</v>
      </c>
      <c r="D56" s="19" t="s">
        <v>129</v>
      </c>
      <c r="E56" s="19" t="s">
        <v>130</v>
      </c>
      <c r="F56" s="50">
        <v>51.8</v>
      </c>
      <c r="G56" s="52" t="s">
        <v>131</v>
      </c>
      <c r="H56" s="19" t="s">
        <v>83</v>
      </c>
      <c r="I56" s="49" t="s">
        <v>84</v>
      </c>
      <c r="J56" s="42">
        <v>27</v>
      </c>
      <c r="K56" s="42"/>
      <c r="L56" s="62">
        <f t="shared" si="1"/>
        <v>27</v>
      </c>
      <c r="M56" s="64"/>
    </row>
    <row r="57" s="43" customFormat="1" ht="39.95" customHeight="1" spans="1:13">
      <c r="A57" s="44">
        <v>53</v>
      </c>
      <c r="B57" s="49" t="s">
        <v>87</v>
      </c>
      <c r="C57" s="19" t="s">
        <v>128</v>
      </c>
      <c r="D57" s="19" t="s">
        <v>129</v>
      </c>
      <c r="E57" s="19" t="s">
        <v>130</v>
      </c>
      <c r="F57" s="50">
        <v>51.8</v>
      </c>
      <c r="G57" s="52" t="s">
        <v>131</v>
      </c>
      <c r="H57" s="19" t="s">
        <v>83</v>
      </c>
      <c r="I57" s="49" t="s">
        <v>84</v>
      </c>
      <c r="J57" s="42">
        <v>27</v>
      </c>
      <c r="K57" s="42"/>
      <c r="L57" s="62">
        <f t="shared" si="1"/>
        <v>27</v>
      </c>
      <c r="M57" s="64"/>
    </row>
    <row r="58" s="43" customFormat="1" ht="39.95" customHeight="1" spans="1:13">
      <c r="A58" s="44">
        <v>54</v>
      </c>
      <c r="B58" s="49" t="s">
        <v>104</v>
      </c>
      <c r="C58" s="19" t="s">
        <v>132</v>
      </c>
      <c r="D58" s="19" t="s">
        <v>133</v>
      </c>
      <c r="E58" s="19" t="s">
        <v>134</v>
      </c>
      <c r="F58" s="50">
        <v>49</v>
      </c>
      <c r="G58" s="52" t="s">
        <v>135</v>
      </c>
      <c r="H58" s="19" t="s">
        <v>77</v>
      </c>
      <c r="I58" s="49" t="s">
        <v>136</v>
      </c>
      <c r="J58" s="42">
        <v>27</v>
      </c>
      <c r="K58" s="42"/>
      <c r="L58" s="62">
        <f t="shared" si="1"/>
        <v>27</v>
      </c>
      <c r="M58" s="64"/>
    </row>
    <row r="59" s="43" customFormat="1" ht="39.95" customHeight="1" spans="1:12">
      <c r="A59" s="44">
        <v>55</v>
      </c>
      <c r="B59" s="49" t="s">
        <v>122</v>
      </c>
      <c r="C59" s="19" t="s">
        <v>132</v>
      </c>
      <c r="D59" s="19" t="s">
        <v>133</v>
      </c>
      <c r="E59" s="19" t="s">
        <v>134</v>
      </c>
      <c r="F59" s="50">
        <v>49</v>
      </c>
      <c r="G59" s="52" t="s">
        <v>135</v>
      </c>
      <c r="H59" s="19" t="s">
        <v>77</v>
      </c>
      <c r="I59" s="49" t="s">
        <v>136</v>
      </c>
      <c r="J59" s="42">
        <v>27</v>
      </c>
      <c r="K59" s="42"/>
      <c r="L59" s="62">
        <f t="shared" si="1"/>
        <v>27</v>
      </c>
    </row>
    <row r="60" s="43" customFormat="1" ht="39.95" customHeight="1" spans="1:13">
      <c r="A60" s="44">
        <v>56</v>
      </c>
      <c r="B60" s="49" t="s">
        <v>108</v>
      </c>
      <c r="C60" s="19" t="s">
        <v>132</v>
      </c>
      <c r="D60" s="19" t="s">
        <v>133</v>
      </c>
      <c r="E60" s="19" t="s">
        <v>134</v>
      </c>
      <c r="F60" s="50">
        <v>49</v>
      </c>
      <c r="G60" s="52" t="s">
        <v>135</v>
      </c>
      <c r="H60" s="19" t="s">
        <v>77</v>
      </c>
      <c r="I60" s="49" t="s">
        <v>136</v>
      </c>
      <c r="J60" s="42">
        <v>27</v>
      </c>
      <c r="K60" s="42">
        <v>1</v>
      </c>
      <c r="L60" s="62">
        <f t="shared" si="1"/>
        <v>28</v>
      </c>
      <c r="M60" s="64"/>
    </row>
    <row r="61" s="43" customFormat="1" ht="39.95" customHeight="1" spans="1:13">
      <c r="A61" s="44">
        <v>57</v>
      </c>
      <c r="B61" s="49" t="s">
        <v>109</v>
      </c>
      <c r="C61" s="19" t="s">
        <v>132</v>
      </c>
      <c r="D61" s="19" t="s">
        <v>133</v>
      </c>
      <c r="E61" s="19" t="s">
        <v>134</v>
      </c>
      <c r="F61" s="50">
        <v>49</v>
      </c>
      <c r="G61" s="52" t="s">
        <v>135</v>
      </c>
      <c r="H61" s="19" t="s">
        <v>77</v>
      </c>
      <c r="I61" s="49" t="s">
        <v>136</v>
      </c>
      <c r="J61" s="42">
        <v>27</v>
      </c>
      <c r="K61" s="42"/>
      <c r="L61" s="62">
        <f t="shared" si="1"/>
        <v>27</v>
      </c>
      <c r="M61" s="64"/>
    </row>
    <row r="62" s="43" customFormat="1" ht="39.95" customHeight="1" spans="1:13">
      <c r="A62" s="44">
        <v>58</v>
      </c>
      <c r="B62" s="49" t="s">
        <v>110</v>
      </c>
      <c r="C62" s="19" t="s">
        <v>132</v>
      </c>
      <c r="D62" s="19" t="s">
        <v>133</v>
      </c>
      <c r="E62" s="19" t="s">
        <v>134</v>
      </c>
      <c r="F62" s="50">
        <v>49</v>
      </c>
      <c r="G62" s="52" t="s">
        <v>135</v>
      </c>
      <c r="H62" s="19" t="s">
        <v>77</v>
      </c>
      <c r="I62" s="49" t="s">
        <v>136</v>
      </c>
      <c r="J62" s="42">
        <v>27</v>
      </c>
      <c r="K62" s="42"/>
      <c r="L62" s="62">
        <f t="shared" si="1"/>
        <v>27</v>
      </c>
      <c r="M62" s="64"/>
    </row>
    <row r="63" s="43" customFormat="1" ht="39.95" customHeight="1" spans="1:13">
      <c r="A63" s="44">
        <v>59</v>
      </c>
      <c r="B63" s="49" t="s">
        <v>111</v>
      </c>
      <c r="C63" s="19" t="s">
        <v>132</v>
      </c>
      <c r="D63" s="19" t="s">
        <v>133</v>
      </c>
      <c r="E63" s="19" t="s">
        <v>134</v>
      </c>
      <c r="F63" s="50">
        <v>49</v>
      </c>
      <c r="G63" s="52" t="s">
        <v>135</v>
      </c>
      <c r="H63" s="19" t="s">
        <v>77</v>
      </c>
      <c r="I63" s="49" t="s">
        <v>136</v>
      </c>
      <c r="J63" s="42">
        <v>27</v>
      </c>
      <c r="K63" s="42"/>
      <c r="L63" s="62">
        <f t="shared" si="1"/>
        <v>27</v>
      </c>
      <c r="M63" s="64"/>
    </row>
    <row r="64" s="43" customFormat="1" ht="39.95" customHeight="1" spans="1:13">
      <c r="A64" s="44">
        <v>60</v>
      </c>
      <c r="B64" s="49" t="s">
        <v>112</v>
      </c>
      <c r="C64" s="19" t="s">
        <v>132</v>
      </c>
      <c r="D64" s="19" t="s">
        <v>133</v>
      </c>
      <c r="E64" s="19" t="s">
        <v>134</v>
      </c>
      <c r="F64" s="50">
        <v>49</v>
      </c>
      <c r="G64" s="52" t="s">
        <v>135</v>
      </c>
      <c r="H64" s="19" t="s">
        <v>77</v>
      </c>
      <c r="I64" s="49" t="s">
        <v>136</v>
      </c>
      <c r="J64" s="42">
        <v>27</v>
      </c>
      <c r="K64" s="42"/>
      <c r="L64" s="62">
        <f t="shared" si="1"/>
        <v>27</v>
      </c>
      <c r="M64" s="64" t="s">
        <v>115</v>
      </c>
    </row>
    <row r="65" s="43" customFormat="1" ht="39.95" customHeight="1" spans="1:13">
      <c r="A65" s="44">
        <v>61</v>
      </c>
      <c r="B65" s="49" t="s">
        <v>113</v>
      </c>
      <c r="C65" s="19" t="s">
        <v>132</v>
      </c>
      <c r="D65" s="19" t="s">
        <v>133</v>
      </c>
      <c r="E65" s="19" t="s">
        <v>134</v>
      </c>
      <c r="F65" s="50">
        <v>49</v>
      </c>
      <c r="G65" s="52" t="s">
        <v>135</v>
      </c>
      <c r="H65" s="19" t="s">
        <v>77</v>
      </c>
      <c r="I65" s="49" t="s">
        <v>136</v>
      </c>
      <c r="J65" s="42">
        <v>27</v>
      </c>
      <c r="K65" s="42"/>
      <c r="L65" s="62">
        <f t="shared" si="1"/>
        <v>27</v>
      </c>
      <c r="M65" s="64"/>
    </row>
    <row r="66" s="43" customFormat="1" ht="39.95" customHeight="1" spans="1:13">
      <c r="A66" s="44">
        <v>62</v>
      </c>
      <c r="B66" s="49" t="s">
        <v>114</v>
      </c>
      <c r="C66" s="19" t="s">
        <v>132</v>
      </c>
      <c r="D66" s="19" t="s">
        <v>133</v>
      </c>
      <c r="E66" s="19" t="s">
        <v>134</v>
      </c>
      <c r="F66" s="50">
        <v>49</v>
      </c>
      <c r="G66" s="52" t="s">
        <v>135</v>
      </c>
      <c r="H66" s="19" t="s">
        <v>77</v>
      </c>
      <c r="I66" s="49" t="s">
        <v>136</v>
      </c>
      <c r="J66" s="42">
        <v>27</v>
      </c>
      <c r="K66" s="42"/>
      <c r="L66" s="62">
        <f t="shared" si="1"/>
        <v>27</v>
      </c>
      <c r="M66" s="64"/>
    </row>
    <row r="67" s="43" customFormat="1" ht="39.95" customHeight="1" spans="1:13">
      <c r="A67" s="44">
        <v>63</v>
      </c>
      <c r="B67" s="49" t="s">
        <v>116</v>
      </c>
      <c r="C67" s="19" t="s">
        <v>132</v>
      </c>
      <c r="D67" s="19" t="s">
        <v>133</v>
      </c>
      <c r="E67" s="19" t="s">
        <v>134</v>
      </c>
      <c r="F67" s="50">
        <v>49</v>
      </c>
      <c r="G67" s="52" t="s">
        <v>135</v>
      </c>
      <c r="H67" s="19" t="s">
        <v>77</v>
      </c>
      <c r="I67" s="49" t="s">
        <v>136</v>
      </c>
      <c r="J67" s="42">
        <v>27</v>
      </c>
      <c r="K67" s="42"/>
      <c r="L67" s="62">
        <f t="shared" si="1"/>
        <v>27</v>
      </c>
      <c r="M67" s="83"/>
    </row>
    <row r="68" s="43" customFormat="1" ht="39.95" customHeight="1" spans="1:13">
      <c r="A68" s="44">
        <v>64</v>
      </c>
      <c r="B68" s="49" t="s">
        <v>93</v>
      </c>
      <c r="C68" s="19" t="s">
        <v>132</v>
      </c>
      <c r="D68" s="19" t="s">
        <v>133</v>
      </c>
      <c r="E68" s="19" t="s">
        <v>134</v>
      </c>
      <c r="F68" s="50">
        <v>49</v>
      </c>
      <c r="G68" s="52" t="s">
        <v>135</v>
      </c>
      <c r="H68" s="19" t="s">
        <v>77</v>
      </c>
      <c r="I68" s="49" t="s">
        <v>136</v>
      </c>
      <c r="J68" s="42">
        <v>27</v>
      </c>
      <c r="K68" s="42"/>
      <c r="L68" s="62">
        <f t="shared" si="1"/>
        <v>27</v>
      </c>
      <c r="M68" s="83"/>
    </row>
    <row r="69" s="43" customFormat="1" ht="39.95" customHeight="1" spans="1:13">
      <c r="A69" s="44">
        <v>65</v>
      </c>
      <c r="B69" s="49" t="s">
        <v>99</v>
      </c>
      <c r="C69" s="19" t="s">
        <v>132</v>
      </c>
      <c r="D69" s="19" t="s">
        <v>133</v>
      </c>
      <c r="E69" s="19" t="s">
        <v>134</v>
      </c>
      <c r="F69" s="50">
        <v>49</v>
      </c>
      <c r="G69" s="52" t="s">
        <v>135</v>
      </c>
      <c r="H69" s="19" t="s">
        <v>77</v>
      </c>
      <c r="I69" s="49" t="s">
        <v>136</v>
      </c>
      <c r="J69" s="42">
        <v>27</v>
      </c>
      <c r="K69" s="42"/>
      <c r="L69" s="62">
        <f t="shared" si="1"/>
        <v>27</v>
      </c>
      <c r="M69" s="83"/>
    </row>
    <row r="70" s="43" customFormat="1" ht="39.95" customHeight="1" spans="1:13">
      <c r="A70" s="44">
        <v>66</v>
      </c>
      <c r="B70" s="49" t="s">
        <v>126</v>
      </c>
      <c r="C70" s="19" t="s">
        <v>132</v>
      </c>
      <c r="D70" s="19" t="s">
        <v>137</v>
      </c>
      <c r="E70" s="19" t="s">
        <v>138</v>
      </c>
      <c r="F70" s="50">
        <v>53.8</v>
      </c>
      <c r="G70" s="52" t="s">
        <v>139</v>
      </c>
      <c r="H70" s="19" t="s">
        <v>83</v>
      </c>
      <c r="I70" s="49" t="s">
        <v>136</v>
      </c>
      <c r="J70" s="42">
        <v>27</v>
      </c>
      <c r="K70" s="42">
        <v>1</v>
      </c>
      <c r="L70" s="62">
        <f t="shared" si="1"/>
        <v>28</v>
      </c>
      <c r="M70" s="83"/>
    </row>
    <row r="71" s="43" customFormat="1" ht="39.95" customHeight="1" spans="1:13">
      <c r="A71" s="44">
        <v>67</v>
      </c>
      <c r="B71" s="49" t="s">
        <v>127</v>
      </c>
      <c r="C71" s="19" t="s">
        <v>132</v>
      </c>
      <c r="D71" s="19" t="s">
        <v>137</v>
      </c>
      <c r="E71" s="19" t="s">
        <v>138</v>
      </c>
      <c r="F71" s="50">
        <v>53.8</v>
      </c>
      <c r="G71" s="52" t="s">
        <v>139</v>
      </c>
      <c r="H71" s="19" t="s">
        <v>83</v>
      </c>
      <c r="I71" s="49" t="s">
        <v>136</v>
      </c>
      <c r="J71" s="42">
        <v>27</v>
      </c>
      <c r="K71" s="42"/>
      <c r="L71" s="62">
        <f t="shared" si="1"/>
        <v>27</v>
      </c>
      <c r="M71" s="83"/>
    </row>
    <row r="72" s="43" customFormat="1" ht="39.95" customHeight="1" spans="1:13">
      <c r="A72" s="44">
        <v>68</v>
      </c>
      <c r="B72" s="49" t="s">
        <v>108</v>
      </c>
      <c r="C72" s="19" t="s">
        <v>140</v>
      </c>
      <c r="D72" s="19" t="s">
        <v>141</v>
      </c>
      <c r="E72" s="65" t="s">
        <v>142</v>
      </c>
      <c r="F72" s="66">
        <v>94.1</v>
      </c>
      <c r="G72" s="67" t="s">
        <v>143</v>
      </c>
      <c r="H72" s="68" t="s">
        <v>144</v>
      </c>
      <c r="I72" s="85" t="s">
        <v>84</v>
      </c>
      <c r="J72" s="42">
        <v>27</v>
      </c>
      <c r="K72" s="42"/>
      <c r="L72" s="62">
        <f t="shared" si="1"/>
        <v>27</v>
      </c>
      <c r="M72" s="83"/>
    </row>
    <row r="73" s="43" customFormat="1" ht="39.95" customHeight="1" spans="1:13">
      <c r="A73" s="44">
        <v>69</v>
      </c>
      <c r="B73" s="49" t="s">
        <v>109</v>
      </c>
      <c r="C73" s="19" t="s">
        <v>140</v>
      </c>
      <c r="D73" s="19" t="s">
        <v>141</v>
      </c>
      <c r="E73" s="69" t="s">
        <v>142</v>
      </c>
      <c r="F73" s="70">
        <v>94.1</v>
      </c>
      <c r="G73" s="71" t="s">
        <v>143</v>
      </c>
      <c r="H73" s="72" t="s">
        <v>144</v>
      </c>
      <c r="I73" s="86" t="s">
        <v>84</v>
      </c>
      <c r="J73" s="42">
        <v>27</v>
      </c>
      <c r="K73" s="42"/>
      <c r="L73" s="62">
        <f t="shared" si="1"/>
        <v>27</v>
      </c>
      <c r="M73" s="83"/>
    </row>
    <row r="74" s="43" customFormat="1" ht="39.95" customHeight="1" spans="1:13">
      <c r="A74" s="44">
        <v>70</v>
      </c>
      <c r="B74" s="49" t="s">
        <v>110</v>
      </c>
      <c r="C74" s="19" t="s">
        <v>140</v>
      </c>
      <c r="D74" s="19" t="s">
        <v>141</v>
      </c>
      <c r="E74" s="69" t="s">
        <v>142</v>
      </c>
      <c r="F74" s="70">
        <v>94.1</v>
      </c>
      <c r="G74" s="71" t="s">
        <v>143</v>
      </c>
      <c r="H74" s="72" t="s">
        <v>144</v>
      </c>
      <c r="I74" s="86" t="s">
        <v>84</v>
      </c>
      <c r="J74" s="42">
        <v>27</v>
      </c>
      <c r="K74" s="42"/>
      <c r="L74" s="62">
        <f t="shared" si="1"/>
        <v>27</v>
      </c>
      <c r="M74" s="83"/>
    </row>
    <row r="75" s="43" customFormat="1" ht="39.95" customHeight="1" spans="1:13">
      <c r="A75" s="44">
        <v>71</v>
      </c>
      <c r="B75" s="49" t="s">
        <v>111</v>
      </c>
      <c r="C75" s="19" t="s">
        <v>140</v>
      </c>
      <c r="D75" s="19" t="s">
        <v>141</v>
      </c>
      <c r="E75" s="69" t="s">
        <v>142</v>
      </c>
      <c r="F75" s="70">
        <v>94.1</v>
      </c>
      <c r="G75" s="71" t="s">
        <v>143</v>
      </c>
      <c r="H75" s="72" t="s">
        <v>144</v>
      </c>
      <c r="I75" s="86" t="s">
        <v>84</v>
      </c>
      <c r="J75" s="42">
        <v>27</v>
      </c>
      <c r="K75" s="42"/>
      <c r="L75" s="62">
        <f t="shared" si="1"/>
        <v>27</v>
      </c>
      <c r="M75" s="83"/>
    </row>
    <row r="76" s="43" customFormat="1" ht="39.95" customHeight="1" spans="1:13">
      <c r="A76" s="44">
        <v>72</v>
      </c>
      <c r="B76" s="49" t="s">
        <v>112</v>
      </c>
      <c r="C76" s="19" t="s">
        <v>140</v>
      </c>
      <c r="D76" s="19" t="s">
        <v>141</v>
      </c>
      <c r="E76" s="69" t="s">
        <v>142</v>
      </c>
      <c r="F76" s="70">
        <v>94.1</v>
      </c>
      <c r="G76" s="71" t="s">
        <v>143</v>
      </c>
      <c r="H76" s="72" t="s">
        <v>144</v>
      </c>
      <c r="I76" s="86" t="s">
        <v>84</v>
      </c>
      <c r="J76" s="42">
        <v>27</v>
      </c>
      <c r="K76" s="42"/>
      <c r="L76" s="62">
        <f t="shared" si="1"/>
        <v>27</v>
      </c>
      <c r="M76" s="83"/>
    </row>
    <row r="77" s="43" customFormat="1" ht="39.95" customHeight="1" spans="1:13">
      <c r="A77" s="44">
        <v>73</v>
      </c>
      <c r="B77" s="49" t="s">
        <v>113</v>
      </c>
      <c r="C77" s="19" t="s">
        <v>140</v>
      </c>
      <c r="D77" s="19" t="s">
        <v>141</v>
      </c>
      <c r="E77" s="69" t="s">
        <v>142</v>
      </c>
      <c r="F77" s="70">
        <v>94.1</v>
      </c>
      <c r="G77" s="71" t="s">
        <v>143</v>
      </c>
      <c r="H77" s="72" t="s">
        <v>144</v>
      </c>
      <c r="I77" s="86" t="s">
        <v>84</v>
      </c>
      <c r="J77" s="42">
        <v>27</v>
      </c>
      <c r="K77" s="42"/>
      <c r="L77" s="62">
        <f t="shared" si="1"/>
        <v>27</v>
      </c>
      <c r="M77" s="83"/>
    </row>
    <row r="78" s="43" customFormat="1" ht="39.95" customHeight="1" spans="1:13">
      <c r="A78" s="44">
        <v>74</v>
      </c>
      <c r="B78" s="49" t="s">
        <v>114</v>
      </c>
      <c r="C78" s="19" t="s">
        <v>140</v>
      </c>
      <c r="D78" s="19" t="s">
        <v>141</v>
      </c>
      <c r="E78" s="69" t="s">
        <v>142</v>
      </c>
      <c r="F78" s="70">
        <v>94.1</v>
      </c>
      <c r="G78" s="71" t="s">
        <v>143</v>
      </c>
      <c r="H78" s="72" t="s">
        <v>144</v>
      </c>
      <c r="I78" s="86" t="s">
        <v>84</v>
      </c>
      <c r="J78" s="42">
        <v>27</v>
      </c>
      <c r="K78" s="42"/>
      <c r="L78" s="62">
        <f t="shared" si="1"/>
        <v>27</v>
      </c>
      <c r="M78" s="83"/>
    </row>
    <row r="79" s="43" customFormat="1" ht="39.95" customHeight="1" spans="1:13">
      <c r="A79" s="44">
        <v>75</v>
      </c>
      <c r="B79" s="49" t="s">
        <v>116</v>
      </c>
      <c r="C79" s="19" t="s">
        <v>140</v>
      </c>
      <c r="D79" s="19" t="s">
        <v>141</v>
      </c>
      <c r="E79" s="69" t="s">
        <v>142</v>
      </c>
      <c r="F79" s="70">
        <v>94.1</v>
      </c>
      <c r="G79" s="71" t="s">
        <v>143</v>
      </c>
      <c r="H79" s="72" t="s">
        <v>144</v>
      </c>
      <c r="I79" s="86" t="s">
        <v>84</v>
      </c>
      <c r="J79" s="42">
        <v>27</v>
      </c>
      <c r="K79" s="42"/>
      <c r="L79" s="62">
        <f t="shared" si="1"/>
        <v>27</v>
      </c>
      <c r="M79" s="83"/>
    </row>
    <row r="80" s="43" customFormat="1" ht="39.95" customHeight="1" spans="1:13">
      <c r="A80" s="44">
        <v>76</v>
      </c>
      <c r="B80" s="49" t="s">
        <v>122</v>
      </c>
      <c r="C80" s="19" t="s">
        <v>145</v>
      </c>
      <c r="D80" s="19" t="s">
        <v>141</v>
      </c>
      <c r="E80" s="69" t="s">
        <v>142</v>
      </c>
      <c r="F80" s="70">
        <v>94.1</v>
      </c>
      <c r="G80" s="71" t="s">
        <v>143</v>
      </c>
      <c r="H80" s="72" t="s">
        <v>144</v>
      </c>
      <c r="I80" s="86" t="s">
        <v>84</v>
      </c>
      <c r="J80" s="42">
        <v>27</v>
      </c>
      <c r="K80" s="42"/>
      <c r="L80" s="62">
        <f t="shared" si="1"/>
        <v>27</v>
      </c>
      <c r="M80" s="83"/>
    </row>
    <row r="81" s="43" customFormat="1" ht="39.95" customHeight="1" spans="1:13">
      <c r="A81" s="44">
        <v>77</v>
      </c>
      <c r="B81" s="49" t="s">
        <v>122</v>
      </c>
      <c r="C81" s="19" t="s">
        <v>146</v>
      </c>
      <c r="D81" s="19" t="s">
        <v>147</v>
      </c>
      <c r="E81" s="19" t="s">
        <v>148</v>
      </c>
      <c r="F81" s="50">
        <v>49.8</v>
      </c>
      <c r="G81" s="52" t="s">
        <v>149</v>
      </c>
      <c r="H81" s="19" t="s">
        <v>98</v>
      </c>
      <c r="I81" s="49" t="s">
        <v>84</v>
      </c>
      <c r="J81" s="42">
        <v>27</v>
      </c>
      <c r="K81" s="42"/>
      <c r="L81" s="62">
        <f t="shared" si="1"/>
        <v>27</v>
      </c>
      <c r="M81" s="83"/>
    </row>
    <row r="82" s="43" customFormat="1" ht="39.95" customHeight="1" spans="1:13">
      <c r="A82" s="44">
        <v>78</v>
      </c>
      <c r="B82" s="49" t="s">
        <v>93</v>
      </c>
      <c r="C82" s="19" t="s">
        <v>146</v>
      </c>
      <c r="D82" s="19" t="s">
        <v>150</v>
      </c>
      <c r="E82" s="19" t="s">
        <v>151</v>
      </c>
      <c r="F82" s="50">
        <v>48</v>
      </c>
      <c r="G82" s="52" t="s">
        <v>152</v>
      </c>
      <c r="H82" s="19" t="s">
        <v>20</v>
      </c>
      <c r="I82" s="49" t="s">
        <v>84</v>
      </c>
      <c r="J82" s="42">
        <v>27</v>
      </c>
      <c r="K82" s="42"/>
      <c r="L82" s="62">
        <f t="shared" si="1"/>
        <v>27</v>
      </c>
      <c r="M82" s="83"/>
    </row>
    <row r="83" s="43" customFormat="1" ht="39.95" customHeight="1" spans="1:13">
      <c r="A83" s="44">
        <v>79</v>
      </c>
      <c r="B83" s="49" t="s">
        <v>99</v>
      </c>
      <c r="C83" s="19" t="s">
        <v>146</v>
      </c>
      <c r="D83" s="19" t="s">
        <v>150</v>
      </c>
      <c r="E83" s="19" t="s">
        <v>151</v>
      </c>
      <c r="F83" s="50">
        <v>48</v>
      </c>
      <c r="G83" s="52" t="s">
        <v>152</v>
      </c>
      <c r="H83" s="19" t="s">
        <v>20</v>
      </c>
      <c r="I83" s="49" t="s">
        <v>84</v>
      </c>
      <c r="J83" s="42">
        <v>27</v>
      </c>
      <c r="K83" s="42"/>
      <c r="L83" s="62">
        <f t="shared" si="1"/>
        <v>27</v>
      </c>
      <c r="M83" s="83"/>
    </row>
    <row r="84" s="43" customFormat="1" ht="39.95" customHeight="1" spans="1:13">
      <c r="A84" s="44">
        <v>80</v>
      </c>
      <c r="B84" s="49" t="s">
        <v>104</v>
      </c>
      <c r="C84" s="19" t="s">
        <v>153</v>
      </c>
      <c r="D84" s="19" t="s">
        <v>154</v>
      </c>
      <c r="E84" s="19" t="s">
        <v>155</v>
      </c>
      <c r="F84" s="50">
        <v>69.8</v>
      </c>
      <c r="G84" s="73">
        <v>9787302596196</v>
      </c>
      <c r="H84" s="19" t="s">
        <v>39</v>
      </c>
      <c r="I84" s="49" t="s">
        <v>84</v>
      </c>
      <c r="J84" s="42">
        <v>27</v>
      </c>
      <c r="K84" s="42"/>
      <c r="L84" s="62">
        <f t="shared" si="1"/>
        <v>27</v>
      </c>
      <c r="M84" s="83"/>
    </row>
    <row r="85" s="43" customFormat="1" ht="39.95" customHeight="1" spans="1:13">
      <c r="A85" s="44">
        <v>81</v>
      </c>
      <c r="B85" s="49" t="s">
        <v>126</v>
      </c>
      <c r="C85" s="19" t="s">
        <v>156</v>
      </c>
      <c r="D85" s="19" t="s">
        <v>157</v>
      </c>
      <c r="E85" s="49" t="s">
        <v>158</v>
      </c>
      <c r="F85" s="49">
        <v>68</v>
      </c>
      <c r="G85" s="49" t="s">
        <v>159</v>
      </c>
      <c r="H85" s="49" t="s">
        <v>160</v>
      </c>
      <c r="I85" s="49" t="s">
        <v>161</v>
      </c>
      <c r="J85" s="42">
        <v>27</v>
      </c>
      <c r="K85" s="42"/>
      <c r="L85" s="62">
        <f t="shared" si="1"/>
        <v>27</v>
      </c>
      <c r="M85" s="83"/>
    </row>
    <row r="86" s="43" customFormat="1" ht="39.95" customHeight="1" spans="1:13">
      <c r="A86" s="44">
        <v>82</v>
      </c>
      <c r="B86" s="74" t="s">
        <v>127</v>
      </c>
      <c r="C86" s="75" t="s">
        <v>156</v>
      </c>
      <c r="D86" s="75" t="s">
        <v>157</v>
      </c>
      <c r="E86" s="49" t="s">
        <v>158</v>
      </c>
      <c r="F86" s="49">
        <v>68</v>
      </c>
      <c r="G86" s="49" t="s">
        <v>159</v>
      </c>
      <c r="H86" s="49" t="s">
        <v>160</v>
      </c>
      <c r="I86" s="49" t="s">
        <v>161</v>
      </c>
      <c r="J86" s="42">
        <v>27</v>
      </c>
      <c r="K86" s="42"/>
      <c r="L86" s="62">
        <f t="shared" si="1"/>
        <v>27</v>
      </c>
      <c r="M86" s="83"/>
    </row>
    <row r="87" s="43" customFormat="1" ht="39.95" customHeight="1" spans="1:13">
      <c r="A87" s="44">
        <v>83</v>
      </c>
      <c r="B87" s="76" t="s">
        <v>126</v>
      </c>
      <c r="C87" s="77" t="s">
        <v>162</v>
      </c>
      <c r="D87" s="78" t="s">
        <v>163</v>
      </c>
      <c r="E87" s="19" t="s">
        <v>164</v>
      </c>
      <c r="F87" s="19">
        <v>89.9</v>
      </c>
      <c r="G87" s="19" t="s">
        <v>165</v>
      </c>
      <c r="H87" s="19" t="s">
        <v>77</v>
      </c>
      <c r="I87" s="19" t="s">
        <v>84</v>
      </c>
      <c r="J87" s="42">
        <v>27</v>
      </c>
      <c r="K87" s="42"/>
      <c r="L87" s="62">
        <f t="shared" si="1"/>
        <v>27</v>
      </c>
      <c r="M87" s="83"/>
    </row>
    <row r="88" s="43" customFormat="1" ht="39.95" customHeight="1" spans="1:13">
      <c r="A88" s="45">
        <v>84</v>
      </c>
      <c r="B88" s="79" t="s">
        <v>127</v>
      </c>
      <c r="C88" s="80" t="s">
        <v>162</v>
      </c>
      <c r="D88" s="81" t="s">
        <v>163</v>
      </c>
      <c r="E88" s="75" t="s">
        <v>164</v>
      </c>
      <c r="F88" s="75">
        <v>89.9</v>
      </c>
      <c r="G88" s="75" t="s">
        <v>165</v>
      </c>
      <c r="H88" s="75" t="s">
        <v>77</v>
      </c>
      <c r="I88" s="75" t="s">
        <v>84</v>
      </c>
      <c r="J88" s="87">
        <v>27</v>
      </c>
      <c r="K88" s="87"/>
      <c r="L88" s="88">
        <f t="shared" si="1"/>
        <v>27</v>
      </c>
      <c r="M88" s="89"/>
    </row>
    <row r="89" s="43" customFormat="1" ht="39.95" customHeight="1" spans="1:13">
      <c r="A89" s="82" t="s">
        <v>166</v>
      </c>
      <c r="B89" s="82"/>
      <c r="C89" s="30"/>
      <c r="D89" s="83"/>
      <c r="E89" s="84"/>
      <c r="F89" s="84"/>
      <c r="G89" s="84"/>
      <c r="H89" s="84"/>
      <c r="I89" s="84"/>
      <c r="J89" s="84">
        <f>SUM(J5:J88)</f>
        <v>8505</v>
      </c>
      <c r="K89" s="84">
        <f>SUM(K5:K88)</f>
        <v>3</v>
      </c>
      <c r="L89" s="84">
        <f>SUM(L5:L88)</f>
        <v>8508</v>
      </c>
      <c r="M89" s="84"/>
    </row>
    <row r="90" s="43" customFormat="1" ht="39.95" customHeight="1" spans="1:13">
      <c r="A90" s="32" t="s">
        <v>167</v>
      </c>
      <c r="B90"/>
      <c r="C90" s="2"/>
      <c r="D90"/>
      <c r="E90"/>
      <c r="F90"/>
      <c r="G90"/>
      <c r="H90"/>
      <c r="I90"/>
      <c r="J90"/>
      <c r="K90"/>
      <c r="L90"/>
      <c r="M90"/>
    </row>
    <row r="91" s="43" customFormat="1" ht="39.95" customHeight="1" spans="1:13">
      <c r="A91" s="34" t="s">
        <v>168</v>
      </c>
      <c r="B91"/>
      <c r="C91" s="2"/>
      <c r="D91"/>
      <c r="E91"/>
      <c r="F91"/>
      <c r="G91"/>
      <c r="H91"/>
      <c r="I91"/>
      <c r="J91"/>
      <c r="K91"/>
      <c r="L91"/>
      <c r="M91"/>
    </row>
    <row r="92" s="43" customFormat="1" ht="39.95" customHeight="1" spans="1:13">
      <c r="A92"/>
      <c r="B92"/>
      <c r="C92" s="2"/>
      <c r="D92"/>
      <c r="E92"/>
      <c r="F92"/>
      <c r="G92"/>
      <c r="H92"/>
      <c r="I92"/>
      <c r="J92"/>
      <c r="K92"/>
      <c r="L92"/>
      <c r="M92"/>
    </row>
    <row r="93" s="43" customFormat="1" ht="39.95" customHeight="1" spans="1:13">
      <c r="A93"/>
      <c r="B93"/>
      <c r="C93" s="2"/>
      <c r="D93"/>
      <c r="E93"/>
      <c r="F93"/>
      <c r="G93"/>
      <c r="H93"/>
      <c r="I93"/>
      <c r="J93"/>
      <c r="K93"/>
      <c r="L93"/>
      <c r="M93"/>
    </row>
    <row r="94" s="43" customFormat="1" ht="39.95" customHeight="1" spans="1:13">
      <c r="A94"/>
      <c r="B94"/>
      <c r="C94" s="2"/>
      <c r="D94"/>
      <c r="E94"/>
      <c r="F94"/>
      <c r="G94"/>
      <c r="H94"/>
      <c r="I94"/>
      <c r="J94"/>
      <c r="K94"/>
      <c r="L94"/>
      <c r="M94"/>
    </row>
    <row r="95" s="43" customFormat="1" ht="39.95" customHeight="1" spans="1:13">
      <c r="A95"/>
      <c r="B95"/>
      <c r="C95" s="2"/>
      <c r="D95"/>
      <c r="E95"/>
      <c r="F95"/>
      <c r="G95"/>
      <c r="H95"/>
      <c r="I95"/>
      <c r="J95"/>
      <c r="K95"/>
      <c r="L95"/>
      <c r="M95"/>
    </row>
    <row r="96" s="43" customFormat="1" ht="39.95" customHeight="1" spans="1:13">
      <c r="A96"/>
      <c r="B96"/>
      <c r="C96" s="2"/>
      <c r="D96"/>
      <c r="E96"/>
      <c r="F96"/>
      <c r="G96"/>
      <c r="H96"/>
      <c r="I96"/>
      <c r="J96"/>
      <c r="K96"/>
      <c r="L96"/>
      <c r="M96"/>
    </row>
    <row r="97" s="43" customFormat="1" ht="39.95" customHeight="1" spans="1:13">
      <c r="A97"/>
      <c r="B97"/>
      <c r="C97" s="2"/>
      <c r="D97"/>
      <c r="E97"/>
      <c r="F97"/>
      <c r="G97"/>
      <c r="H97"/>
      <c r="I97"/>
      <c r="J97"/>
      <c r="K97"/>
      <c r="L97"/>
      <c r="M97"/>
    </row>
    <row r="98" s="43" customFormat="1" ht="39.95" customHeight="1" spans="1:13">
      <c r="A98"/>
      <c r="B98"/>
      <c r="C98" s="2"/>
      <c r="D98"/>
      <c r="E98"/>
      <c r="F98"/>
      <c r="G98"/>
      <c r="H98"/>
      <c r="I98"/>
      <c r="J98"/>
      <c r="K98"/>
      <c r="L98"/>
      <c r="M98"/>
    </row>
    <row r="99" s="43" customFormat="1" ht="39.95" customHeight="1" spans="1:13">
      <c r="A99"/>
      <c r="B99"/>
      <c r="C99" s="2"/>
      <c r="D99"/>
      <c r="E99"/>
      <c r="F99"/>
      <c r="G99"/>
      <c r="H99"/>
      <c r="I99"/>
      <c r="J99"/>
      <c r="K99"/>
      <c r="L99"/>
      <c r="M99"/>
    </row>
    <row r="100" s="43" customFormat="1" ht="39.95" customHeight="1" spans="1:13">
      <c r="A100"/>
      <c r="B100"/>
      <c r="C100" s="2"/>
      <c r="D100"/>
      <c r="E100"/>
      <c r="F100"/>
      <c r="G100"/>
      <c r="H100"/>
      <c r="I100"/>
      <c r="J100"/>
      <c r="K100"/>
      <c r="L100"/>
      <c r="M100"/>
    </row>
    <row r="101" s="43" customFormat="1" ht="39.95" customHeight="1" spans="1:13">
      <c r="A101"/>
      <c r="B101"/>
      <c r="C101" s="2"/>
      <c r="D101"/>
      <c r="E101"/>
      <c r="F101"/>
      <c r="G101"/>
      <c r="H101"/>
      <c r="I101"/>
      <c r="J101"/>
      <c r="K101"/>
      <c r="L101"/>
      <c r="M101"/>
    </row>
    <row r="102" s="43" customFormat="1" ht="39.95" customHeight="1" spans="1:13">
      <c r="A102"/>
      <c r="B102"/>
      <c r="C102" s="2"/>
      <c r="D102"/>
      <c r="E102"/>
      <c r="F102"/>
      <c r="G102"/>
      <c r="H102"/>
      <c r="I102"/>
      <c r="J102"/>
      <c r="K102"/>
      <c r="L102"/>
      <c r="M102"/>
    </row>
    <row r="103" s="43" customFormat="1" ht="39.95" customHeight="1" spans="1:13">
      <c r="A103"/>
      <c r="B103"/>
      <c r="C103" s="2"/>
      <c r="D103"/>
      <c r="E103"/>
      <c r="F103"/>
      <c r="G103"/>
      <c r="H103"/>
      <c r="I103"/>
      <c r="J103"/>
      <c r="K103"/>
      <c r="L103"/>
      <c r="M103"/>
    </row>
    <row r="104" s="43" customFormat="1" ht="39.95" customHeight="1" spans="1:13">
      <c r="A104"/>
      <c r="B104"/>
      <c r="C104" s="2"/>
      <c r="D104"/>
      <c r="E104"/>
      <c r="F104"/>
      <c r="G104"/>
      <c r="H104"/>
      <c r="I104"/>
      <c r="J104"/>
      <c r="K104"/>
      <c r="L104"/>
      <c r="M104"/>
    </row>
    <row r="105" s="43" customFormat="1" ht="39.95" customHeight="1" spans="1:13">
      <c r="A105"/>
      <c r="B105"/>
      <c r="C105" s="2"/>
      <c r="D105"/>
      <c r="E105"/>
      <c r="F105"/>
      <c r="G105"/>
      <c r="H105"/>
      <c r="I105"/>
      <c r="J105"/>
      <c r="K105"/>
      <c r="L105"/>
      <c r="M105"/>
    </row>
    <row r="106" s="43" customFormat="1" ht="39.95" customHeight="1" spans="1:13">
      <c r="A106"/>
      <c r="B106"/>
      <c r="C106" s="2"/>
      <c r="D106"/>
      <c r="E106"/>
      <c r="F106"/>
      <c r="G106"/>
      <c r="H106"/>
      <c r="I106"/>
      <c r="J106"/>
      <c r="K106"/>
      <c r="L106"/>
      <c r="M106"/>
    </row>
    <row r="107" s="43" customFormat="1" ht="39.95" customHeight="1" spans="1:13">
      <c r="A107"/>
      <c r="B107"/>
      <c r="C107" s="2"/>
      <c r="D107"/>
      <c r="E107"/>
      <c r="F107"/>
      <c r="G107"/>
      <c r="H107"/>
      <c r="I107"/>
      <c r="J107"/>
      <c r="K107"/>
      <c r="L107"/>
      <c r="M107"/>
    </row>
    <row r="108" s="43" customFormat="1" ht="39.95" customHeight="1" spans="1:13">
      <c r="A108"/>
      <c r="B108"/>
      <c r="C108" s="2"/>
      <c r="D108"/>
      <c r="E108"/>
      <c r="F108"/>
      <c r="G108"/>
      <c r="H108"/>
      <c r="I108"/>
      <c r="J108"/>
      <c r="K108"/>
      <c r="L108"/>
      <c r="M108"/>
    </row>
    <row r="109" s="43" customFormat="1" ht="39.95" customHeight="1" spans="1:13">
      <c r="A109"/>
      <c r="B109"/>
      <c r="C109" s="2"/>
      <c r="D109"/>
      <c r="E109"/>
      <c r="F109"/>
      <c r="G109"/>
      <c r="H109"/>
      <c r="I109"/>
      <c r="J109"/>
      <c r="K109"/>
      <c r="L109"/>
      <c r="M109"/>
    </row>
    <row r="110" s="43" customFormat="1" ht="39.95" customHeight="1" spans="1:13">
      <c r="A110"/>
      <c r="B110"/>
      <c r="C110" s="2"/>
      <c r="D110"/>
      <c r="E110"/>
      <c r="F110"/>
      <c r="G110"/>
      <c r="H110"/>
      <c r="I110"/>
      <c r="J110"/>
      <c r="K110"/>
      <c r="L110"/>
      <c r="M110"/>
    </row>
    <row r="113" ht="14.25" customHeight="1"/>
  </sheetData>
  <sortState ref="A5:M165">
    <sortCondition ref="A5:A165"/>
  </sortState>
  <mergeCells count="13">
    <mergeCell ref="A2:M2"/>
    <mergeCell ref="J3:L3"/>
    <mergeCell ref="A89:C8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dataValidations count="1">
    <dataValidation type="list" allowBlank="1" showInputMessage="1" showErrorMessage="1" sqref="I21:I48 I51:I53 I70:I80 I82:I84">
      <formula1>"省部级优秀教材,高职高专教材,近三年出版教材,技工教育规划教材"</formula1>
    </dataValidation>
  </dataValidations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topLeftCell="A5" workbookViewId="0">
      <selection activeCell="J17" sqref="J17:L17"/>
    </sheetView>
  </sheetViews>
  <sheetFormatPr defaultColWidth="8.875" defaultRowHeight="13.5"/>
  <cols>
    <col min="1" max="1" width="4.375" customWidth="1"/>
    <col min="2" max="2" width="12.25" style="2" customWidth="1"/>
    <col min="3" max="3" width="9.5" style="2" customWidth="1"/>
    <col min="4" max="4" width="17.375" style="2" customWidth="1"/>
    <col min="5" max="5" width="14.125" style="2" customWidth="1"/>
    <col min="6" max="6" width="6.75" style="2" customWidth="1"/>
    <col min="7" max="7" width="12" style="2" customWidth="1"/>
    <col min="8" max="8" width="11.125" style="2" customWidth="1"/>
    <col min="9" max="9" width="15" style="2" customWidth="1"/>
    <col min="10" max="10" width="9.125" style="2" customWidth="1"/>
    <col min="11" max="11" width="6.875" style="2" customWidth="1"/>
    <col min="12" max="12" width="6.625" style="2" customWidth="1"/>
    <col min="13" max="13" width="8.875" style="2"/>
  </cols>
  <sheetData>
    <row r="1" spans="1:1">
      <c r="A1" s="3"/>
    </row>
    <row r="2" ht="51" customHeight="1" spans="1:13">
      <c r="A2" s="4" t="s">
        <v>169</v>
      </c>
      <c r="B2" s="5"/>
      <c r="C2" s="6"/>
      <c r="D2" s="5"/>
      <c r="E2" s="6"/>
      <c r="F2" s="5"/>
      <c r="G2" s="6"/>
      <c r="H2" s="5"/>
      <c r="I2" s="5"/>
      <c r="J2" s="5"/>
      <c r="K2" s="5"/>
      <c r="L2" s="5"/>
      <c r="M2" s="5"/>
    </row>
    <row r="3" spans="1:13">
      <c r="A3" s="7" t="s">
        <v>1</v>
      </c>
      <c r="B3" s="8" t="s">
        <v>2</v>
      </c>
      <c r="C3" s="7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7" t="s">
        <v>10</v>
      </c>
      <c r="K3" s="7"/>
      <c r="L3" s="7"/>
      <c r="M3" s="36" t="s">
        <v>11</v>
      </c>
    </row>
    <row r="4" spans="1:13">
      <c r="A4" s="7"/>
      <c r="B4" s="8"/>
      <c r="C4" s="7"/>
      <c r="D4" s="9"/>
      <c r="E4" s="9"/>
      <c r="F4" s="9"/>
      <c r="G4" s="9"/>
      <c r="H4" s="9"/>
      <c r="I4" s="37"/>
      <c r="J4" s="7" t="s">
        <v>12</v>
      </c>
      <c r="K4" s="7" t="s">
        <v>13</v>
      </c>
      <c r="L4" s="7" t="s">
        <v>14</v>
      </c>
      <c r="M4" s="36"/>
    </row>
    <row r="5" s="1" customFormat="1" ht="39.95" customHeight="1" spans="1:13">
      <c r="A5" s="10">
        <v>1</v>
      </c>
      <c r="B5" s="11" t="s">
        <v>170</v>
      </c>
      <c r="C5" s="12" t="s">
        <v>54</v>
      </c>
      <c r="D5" s="12" t="s">
        <v>171</v>
      </c>
      <c r="E5" s="12" t="s">
        <v>172</v>
      </c>
      <c r="F5" s="13">
        <v>32</v>
      </c>
      <c r="G5" s="14" t="s">
        <v>173</v>
      </c>
      <c r="H5" s="12" t="s">
        <v>174</v>
      </c>
      <c r="I5" s="12" t="s">
        <v>175</v>
      </c>
      <c r="J5" s="11">
        <v>27</v>
      </c>
      <c r="K5" s="11">
        <v>0</v>
      </c>
      <c r="L5" s="8">
        <f>SUM(J5:K5)</f>
        <v>27</v>
      </c>
      <c r="M5" s="8"/>
    </row>
    <row r="6" s="1" customFormat="1" ht="39.95" customHeight="1" spans="1:13">
      <c r="A6" s="10">
        <v>2</v>
      </c>
      <c r="B6" s="11" t="s">
        <v>170</v>
      </c>
      <c r="C6" s="11" t="s">
        <v>176</v>
      </c>
      <c r="D6" s="11" t="s">
        <v>177</v>
      </c>
      <c r="E6" s="11" t="s">
        <v>178</v>
      </c>
      <c r="F6" s="11">
        <v>18.55</v>
      </c>
      <c r="G6" s="15" t="s">
        <v>179</v>
      </c>
      <c r="H6" s="11" t="s">
        <v>59</v>
      </c>
      <c r="I6" s="11" t="s">
        <v>180</v>
      </c>
      <c r="J6" s="11">
        <v>27</v>
      </c>
      <c r="K6" s="11">
        <v>0</v>
      </c>
      <c r="L6" s="8">
        <f>SUM(J6:K6)</f>
        <v>27</v>
      </c>
      <c r="M6" s="8"/>
    </row>
    <row r="7" s="1" customFormat="1" ht="39.95" customHeight="1" spans="1:13">
      <c r="A7" s="10">
        <v>3</v>
      </c>
      <c r="B7" s="16" t="s">
        <v>181</v>
      </c>
      <c r="C7" s="11" t="s">
        <v>176</v>
      </c>
      <c r="D7" s="11" t="s">
        <v>182</v>
      </c>
      <c r="E7" s="11" t="s">
        <v>183</v>
      </c>
      <c r="F7" s="11">
        <v>38</v>
      </c>
      <c r="G7" s="15" t="s">
        <v>184</v>
      </c>
      <c r="H7" s="11" t="s">
        <v>59</v>
      </c>
      <c r="I7" s="11" t="s">
        <v>180</v>
      </c>
      <c r="J7" s="11">
        <v>27</v>
      </c>
      <c r="K7" s="11">
        <v>0</v>
      </c>
      <c r="L7" s="8">
        <f>SUM(J7:K7)</f>
        <v>27</v>
      </c>
      <c r="M7" s="8"/>
    </row>
    <row r="8" s="1" customFormat="1" ht="39.95" customHeight="1" spans="1:13">
      <c r="A8" s="10">
        <v>4</v>
      </c>
      <c r="B8" s="16" t="s">
        <v>181</v>
      </c>
      <c r="C8" s="16" t="s">
        <v>185</v>
      </c>
      <c r="D8" s="17" t="s">
        <v>186</v>
      </c>
      <c r="E8" s="16"/>
      <c r="F8" s="91" t="s">
        <v>187</v>
      </c>
      <c r="G8" s="16" t="s">
        <v>188</v>
      </c>
      <c r="H8" s="16" t="s">
        <v>174</v>
      </c>
      <c r="I8" s="16" t="s">
        <v>189</v>
      </c>
      <c r="J8" s="11">
        <v>27</v>
      </c>
      <c r="K8" s="11">
        <v>0</v>
      </c>
      <c r="L8" s="8">
        <f>SUM(J8:K8)</f>
        <v>27</v>
      </c>
      <c r="M8" s="8"/>
    </row>
    <row r="9" s="1" customFormat="1" ht="39.95" customHeight="1" spans="1:13">
      <c r="A9" s="10">
        <v>5</v>
      </c>
      <c r="B9" s="16" t="s">
        <v>181</v>
      </c>
      <c r="C9" s="16" t="s">
        <v>185</v>
      </c>
      <c r="D9" s="17" t="s">
        <v>190</v>
      </c>
      <c r="E9" s="16"/>
      <c r="F9" s="91" t="s">
        <v>191</v>
      </c>
      <c r="G9" s="16" t="s">
        <v>192</v>
      </c>
      <c r="H9" s="16" t="s">
        <v>174</v>
      </c>
      <c r="I9" s="16" t="s">
        <v>189</v>
      </c>
      <c r="J9" s="11">
        <v>27</v>
      </c>
      <c r="K9" s="11">
        <v>0</v>
      </c>
      <c r="L9" s="8">
        <f>SUM(J9:K9)</f>
        <v>27</v>
      </c>
      <c r="M9" s="8"/>
    </row>
    <row r="10" s="1" customFormat="1" ht="39.95" customHeight="1" spans="1:13">
      <c r="A10" s="10">
        <v>6</v>
      </c>
      <c r="B10" s="16" t="s">
        <v>181</v>
      </c>
      <c r="C10" s="19" t="s">
        <v>193</v>
      </c>
      <c r="D10" s="19" t="s">
        <v>194</v>
      </c>
      <c r="E10" s="19" t="s">
        <v>195</v>
      </c>
      <c r="F10" s="19">
        <v>19.98</v>
      </c>
      <c r="G10" s="19" t="s">
        <v>196</v>
      </c>
      <c r="H10" s="19" t="s">
        <v>59</v>
      </c>
      <c r="I10" s="19" t="s">
        <v>180</v>
      </c>
      <c r="J10" s="11">
        <v>27</v>
      </c>
      <c r="K10" s="11">
        <v>0</v>
      </c>
      <c r="L10" s="8">
        <f t="shared" ref="L10:L15" si="0">SUM(J10:K10)</f>
        <v>27</v>
      </c>
      <c r="M10" s="8"/>
    </row>
    <row r="11" s="1" customFormat="1" ht="39.95" customHeight="1" spans="1:13">
      <c r="A11" s="10">
        <v>7</v>
      </c>
      <c r="B11" s="20" t="s">
        <v>181</v>
      </c>
      <c r="C11" s="19" t="s">
        <v>193</v>
      </c>
      <c r="D11" s="19" t="s">
        <v>197</v>
      </c>
      <c r="E11" s="19" t="s">
        <v>198</v>
      </c>
      <c r="F11" s="19">
        <v>24</v>
      </c>
      <c r="G11" s="19" t="s">
        <v>199</v>
      </c>
      <c r="H11" s="19" t="s">
        <v>59</v>
      </c>
      <c r="I11" s="19" t="s">
        <v>180</v>
      </c>
      <c r="J11" s="11">
        <v>27</v>
      </c>
      <c r="K11" s="11">
        <v>0</v>
      </c>
      <c r="L11" s="8">
        <f t="shared" ref="L11:L17" si="1">SUM(J11:K11)</f>
        <v>27</v>
      </c>
      <c r="M11" s="8"/>
    </row>
    <row r="12" s="1" customFormat="1" ht="39.95" customHeight="1" spans="1:13">
      <c r="A12" s="10">
        <v>8</v>
      </c>
      <c r="B12" s="20" t="s">
        <v>181</v>
      </c>
      <c r="C12" s="19" t="s">
        <v>73</v>
      </c>
      <c r="D12" s="16" t="s">
        <v>74</v>
      </c>
      <c r="E12" s="16" t="s">
        <v>75</v>
      </c>
      <c r="F12" s="16">
        <v>89</v>
      </c>
      <c r="G12" s="16" t="s">
        <v>76</v>
      </c>
      <c r="H12" s="16" t="s">
        <v>77</v>
      </c>
      <c r="I12" s="16" t="s">
        <v>78</v>
      </c>
      <c r="J12" s="16">
        <v>27</v>
      </c>
      <c r="K12" s="16"/>
      <c r="L12" s="8">
        <f t="shared" si="1"/>
        <v>27</v>
      </c>
      <c r="M12" s="8"/>
    </row>
    <row r="13" s="1" customFormat="1" ht="39.95" customHeight="1" spans="1:13">
      <c r="A13" s="10">
        <v>9</v>
      </c>
      <c r="B13" s="20" t="s">
        <v>181</v>
      </c>
      <c r="C13" s="21" t="s">
        <v>128</v>
      </c>
      <c r="D13" s="21" t="s">
        <v>200</v>
      </c>
      <c r="E13" s="22" t="s">
        <v>201</v>
      </c>
      <c r="F13" s="22" t="s">
        <v>202</v>
      </c>
      <c r="G13" s="21" t="s">
        <v>203</v>
      </c>
      <c r="H13" s="22" t="s">
        <v>204</v>
      </c>
      <c r="I13" s="22" t="s">
        <v>205</v>
      </c>
      <c r="J13" s="22">
        <v>27</v>
      </c>
      <c r="K13" s="22">
        <v>1</v>
      </c>
      <c r="L13" s="22">
        <f t="shared" si="1"/>
        <v>28</v>
      </c>
      <c r="M13" s="8"/>
    </row>
    <row r="14" s="1" customFormat="1" ht="39.95" customHeight="1" spans="1:13">
      <c r="A14" s="10">
        <v>10</v>
      </c>
      <c r="B14" s="20" t="s">
        <v>181</v>
      </c>
      <c r="C14" s="21" t="s">
        <v>206</v>
      </c>
      <c r="D14" s="21" t="s">
        <v>207</v>
      </c>
      <c r="E14" s="22" t="s">
        <v>208</v>
      </c>
      <c r="F14" s="22">
        <v>14.35</v>
      </c>
      <c r="G14" s="21" t="s">
        <v>209</v>
      </c>
      <c r="H14" s="22" t="s">
        <v>59</v>
      </c>
      <c r="I14" s="22" t="s">
        <v>210</v>
      </c>
      <c r="J14" s="22">
        <v>27</v>
      </c>
      <c r="K14" s="22"/>
      <c r="L14" s="22">
        <f t="shared" si="1"/>
        <v>27</v>
      </c>
      <c r="M14" s="8"/>
    </row>
    <row r="15" s="1" customFormat="1" ht="39.95" customHeight="1" spans="1:13">
      <c r="A15" s="10">
        <v>11</v>
      </c>
      <c r="B15" s="20" t="s">
        <v>181</v>
      </c>
      <c r="C15" s="23" t="s">
        <v>206</v>
      </c>
      <c r="D15" s="23" t="s">
        <v>211</v>
      </c>
      <c r="E15" s="24" t="s">
        <v>208</v>
      </c>
      <c r="F15" s="24">
        <v>34.3</v>
      </c>
      <c r="G15" s="23" t="s">
        <v>212</v>
      </c>
      <c r="H15" s="24" t="s">
        <v>59</v>
      </c>
      <c r="I15" s="24" t="s">
        <v>210</v>
      </c>
      <c r="J15" s="24">
        <v>27</v>
      </c>
      <c r="K15" s="38"/>
      <c r="L15" s="22">
        <f t="shared" si="1"/>
        <v>27</v>
      </c>
      <c r="M15" s="8"/>
    </row>
    <row r="16" s="1" customFormat="1" ht="39.95" customHeight="1" spans="1:13">
      <c r="A16" s="10">
        <v>12</v>
      </c>
      <c r="B16" s="25" t="s">
        <v>181</v>
      </c>
      <c r="C16" s="26" t="s">
        <v>213</v>
      </c>
      <c r="D16" s="27" t="s">
        <v>214</v>
      </c>
      <c r="E16" s="26"/>
      <c r="F16" s="26"/>
      <c r="G16" s="27" t="s">
        <v>215</v>
      </c>
      <c r="H16" s="26"/>
      <c r="I16" s="26" t="s">
        <v>180</v>
      </c>
      <c r="J16" s="39">
        <v>27</v>
      </c>
      <c r="K16" s="39"/>
      <c r="L16" s="39">
        <f t="shared" si="1"/>
        <v>27</v>
      </c>
      <c r="M16" s="40"/>
    </row>
    <row r="17" s="1" customFormat="1" ht="39.95" customHeight="1" spans="1:13">
      <c r="A17" s="10">
        <v>13</v>
      </c>
      <c r="B17" s="25" t="s">
        <v>181</v>
      </c>
      <c r="C17" s="26" t="s">
        <v>216</v>
      </c>
      <c r="D17" s="27" t="s">
        <v>217</v>
      </c>
      <c r="E17" s="26" t="s">
        <v>218</v>
      </c>
      <c r="F17" s="26">
        <v>19</v>
      </c>
      <c r="G17" s="27" t="s">
        <v>219</v>
      </c>
      <c r="H17" s="26"/>
      <c r="I17" s="26" t="s">
        <v>180</v>
      </c>
      <c r="J17" s="39">
        <v>27</v>
      </c>
      <c r="K17" s="39"/>
      <c r="L17" s="39">
        <f t="shared" si="1"/>
        <v>27</v>
      </c>
      <c r="M17" s="41"/>
    </row>
    <row r="18" spans="1:13">
      <c r="A18" s="28" t="s">
        <v>220</v>
      </c>
      <c r="B18" s="29"/>
      <c r="C18" s="29"/>
      <c r="D18" s="29"/>
      <c r="E18" s="30">
        <f>SUM(L6:L15)</f>
        <v>271</v>
      </c>
      <c r="F18" s="31"/>
      <c r="G18" s="29"/>
      <c r="H18" s="29"/>
      <c r="I18" s="29"/>
      <c r="J18" s="42">
        <f>SUM(J6:J15)</f>
        <v>270</v>
      </c>
      <c r="K18" s="42">
        <f>SUM(K6:K15)</f>
        <v>1</v>
      </c>
      <c r="L18" s="42">
        <f>SUM(L6:L15)</f>
        <v>271</v>
      </c>
      <c r="M18" s="10"/>
    </row>
    <row r="19" ht="14.25" customHeight="1" spans="1:5">
      <c r="A19" s="32" t="s">
        <v>167</v>
      </c>
      <c r="E19" s="33"/>
    </row>
    <row r="20" spans="1:13">
      <c r="A20" s="34" t="s">
        <v>168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</sheetData>
  <mergeCells count="13">
    <mergeCell ref="A2:M2"/>
    <mergeCell ref="J3:L3"/>
    <mergeCell ref="A20:M2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dataValidations count="1">
    <dataValidation type="list" allowBlank="1" showInputMessage="1" showErrorMessage="1" sqref="I13">
      <formula1>"省部级优秀教材,高职高专教材,近三年出版教材,技工教育规划教材"</formula1>
    </dataValidation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高职</vt:lpstr>
      <vt:lpstr>技师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邸韬</cp:lastModifiedBy>
  <dcterms:created xsi:type="dcterms:W3CDTF">2021-12-10T13:14:00Z</dcterms:created>
  <cp:lastPrinted>2024-01-07T20:11:00Z</cp:lastPrinted>
  <dcterms:modified xsi:type="dcterms:W3CDTF">2025-08-30T08:32:32Z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BE37D2ACB0BB44FE9BC362A264DB1468_13</vt:lpwstr>
  </property>
  <property fmtid="{D5CDD505-2E9C-101B-9397-08002B2CF9AE}" pid="3" name="KSOProductBuildVer">
    <vt:lpwstr>2052-12.1.0.22529</vt:lpwstr>
  </property>
</Properties>
</file>